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D:\Business\_Module\D_Diagnose\Werkzeuge\Fragebögen\Environmental Littering\"/>
    </mc:Choice>
  </mc:AlternateContent>
  <xr:revisionPtr revIDLastSave="0" documentId="13_ncr:1_{436D9C0E-3F97-4D16-BA09-B5342C24EDA0}" xr6:coauthVersionLast="47" xr6:coauthVersionMax="47" xr10:uidLastSave="{00000000-0000-0000-0000-000000000000}"/>
  <bookViews>
    <workbookView xWindow="-110" yWindow="-110" windowWidth="38620" windowHeight="21360" xr2:uid="{00000000-000D-0000-FFFF-FFFF00000000}"/>
  </bookViews>
  <sheets>
    <sheet name="Quest Data-Export" sheetId="29" r:id="rId1"/>
    <sheet name="Quest Data-Legend" sheetId="34" r:id="rId2"/>
    <sheet name="Relation Quest-GembaWalk" sheetId="30" r:id="rId3"/>
    <sheet name="Quest Basis" sheetId="10" r:id="rId4"/>
  </sheets>
  <externalReferences>
    <externalReference r:id="rId5"/>
  </externalReferences>
  <definedNames>
    <definedName name="Art_der_Folgen">#REF!</definedName>
    <definedName name="BuiltIn_AutoFilter___1">#REF!</definedName>
    <definedName name="BuiltIn_AutoFilter___1___0">#REF!</definedName>
    <definedName name="BuiltIn_AutoFilter___1___0___0">#REF!</definedName>
    <definedName name="BuiltIn_AutoFilter___1_1">#REF!</definedName>
    <definedName name="BuiltIn_AutoFilter___1_1___0">#REF!</definedName>
    <definedName name="BuiltIn_AutoFilter___1_1___0___0">#REF!</definedName>
    <definedName name="BuiltIn_AutoFilter___1_10">'[1]nächsteVersion 12.07.03'!$A$1:$K$58</definedName>
    <definedName name="BuiltIn_AutoFilter___1_11">'[1]nächsteVersion 12.07.03'!$A$1:$K$58</definedName>
    <definedName name="BuiltIn_AutoFilter___1_2">#REF!</definedName>
    <definedName name="BuiltIn_AutoFilter___1_2___0">#REF!</definedName>
    <definedName name="BuiltIn_AutoFilter___1_3">#REF!</definedName>
    <definedName name="BuiltIn_AutoFilter___1_3___0">#REF!</definedName>
    <definedName name="BuiltIn_AutoFilter___1_4">#REF!</definedName>
    <definedName name="BuiltIn_AutoFilter___1_4___0">#REF!</definedName>
    <definedName name="BuiltIn_AutoFilter___1_5">#REF!</definedName>
    <definedName name="BuiltIn_AutoFilter___1_5___0">#REF!</definedName>
    <definedName name="BuiltIn_AutoFilter___1_6">#REF!</definedName>
    <definedName name="BuiltIn_AutoFilter___1_6___0">#REF!</definedName>
    <definedName name="BuiltIn_AutoFilter___1_7">#REF!</definedName>
    <definedName name="BuiltIn_AutoFilter___1_7___0">#REF!</definedName>
    <definedName name="BuiltIn_AutoFilter___1_8">'[1]nächsteVersion 12.07.03'!$A$1:$K$58</definedName>
    <definedName name="BuiltIn_AutoFilter___1_9">'[1]nächsteVersion 12.07.03'!$A$1:$K$58</definedName>
    <definedName name="DPMO">#REF!</definedName>
    <definedName name="DPMO2">#REF!</definedName>
    <definedName name="DPMO3">#REF!</definedName>
    <definedName name="Mittelwert">#REF!</definedName>
    <definedName name="OLE_LINK1">#REF!</definedName>
    <definedName name="_xlnm.Print_Area" localSheetId="3">'Quest Basis'!$A$1:$S$37</definedName>
    <definedName name="_xlnm.Print_Area" localSheetId="0">'Quest Data-Export'!$F$1:$BL$1</definedName>
    <definedName name="_xlnm.Print_Titles" localSheetId="3">'Quest Basis'!$1:$1</definedName>
    <definedName name="_xlnm.Print_Titles" localSheetId="0">'Quest Data-Export'!$1:$1</definedName>
    <definedName name="Shift">#REF!</definedName>
    <definedName name="Sigma">#REF!</definedName>
    <definedName name="Sigma2">#REF!</definedName>
    <definedName name="Sigma3">#REF!</definedName>
    <definedName name="Standardabweichung">#REF!</definedName>
    <definedName name="TOP">#REF!</definedName>
    <definedName name="unnamed">#REF!</definedName>
    <definedName name="unnamed___0">#REF!</definedName>
    <definedName name="unnamed___0___0">#REF!</definedName>
    <definedName name="Wie_zufrieden_sind_Sie_mit_der_Durchführung_dieses_Prozess_Schritts____?">#REF!</definedName>
    <definedName name="Yield">#REF!</definedName>
    <definedName name="Yield1">#REF!</definedName>
    <definedName name="Yield2">#REF!</definedName>
    <definedName name="Yield3">#REF!</definedName>
    <definedName name="Z_2F3C4C62_C889_11D0_A791_444553540000_.wvu.PrintArea" localSheetId="3" hidden="1">'Quest Basis'!$B$2:$O$16</definedName>
    <definedName name="Z_2F3C4C62_C889_11D0_A791_444553540000_.wvu.PrintArea" localSheetId="0" hidden="1">'Quest Data-Export'!#REF!</definedName>
    <definedName name="Z_2F3C4C62_C889_11D0_A791_444553540000_.wvu.PrintTitles" localSheetId="3" hidden="1">'Quest Basis'!#REF!</definedName>
    <definedName name="Z_2F3C4C62_C889_11D0_A791_444553540000_.wvu.PrintTitles" localSheetId="0" hidden="1">'Quest Data-Export'!#REF!</definedName>
    <definedName name="Z_63269160_C96B_11D0_A525_444553540000_.wvu.PrintArea" localSheetId="3" hidden="1">'Quest Basis'!$B$2:$O$16</definedName>
    <definedName name="Z_63269160_C96B_11D0_A525_444553540000_.wvu.PrintArea" localSheetId="0" hidden="1">'Quest Data-Export'!#REF!</definedName>
    <definedName name="Z_63269160_C96B_11D0_A525_444553540000_.wvu.PrintTitles" localSheetId="3" hidden="1">'Quest Basis'!#REF!</definedName>
    <definedName name="Z_63269160_C96B_11D0_A525_444553540000_.wvu.PrintTitles" localSheetId="0" hidden="1">'Quest Data-Export'!#REF!</definedName>
  </definedNames>
  <calcPr calcId="191029"/>
  <customWorkbookViews>
    <customWorkbookView name="Dr. Reiner Hutwelker - Persönliche Ansicht" guid="{2F3C4C62-C889-11D0-A791-444553540000}" mergeInterval="0" personalView="1" maximized="1" windowWidth="1115" windowHeight="676" activeSheetId="1"/>
    <customWorkbookView name="Elisabeth von Hornstein - Persönliche Ansicht" guid="{63269160-C96B-11D0-A525-444553540000}" mergeInterval="0" personalView="1" maximized="1" windowWidth="987" windowHeight="60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T1" i="29" l="1"/>
  <c r="BP1" i="29"/>
  <c r="BO1" i="29"/>
  <c r="BN1" i="29"/>
  <c r="AG16" i="10"/>
  <c r="AH16" i="10"/>
  <c r="AH7" i="10"/>
  <c r="AB37" i="10"/>
  <c r="AB36" i="10"/>
  <c r="AB34" i="10"/>
  <c r="AB32" i="10"/>
  <c r="AB31" i="10"/>
  <c r="AB30" i="10"/>
  <c r="AB29" i="10"/>
  <c r="AD8" i="10"/>
  <c r="AF1" i="29" s="1"/>
  <c r="AN6" i="10"/>
  <c r="AN14" i="10"/>
  <c r="D80" i="34" l="1"/>
  <c r="D79" i="34"/>
  <c r="D78" i="34"/>
  <c r="D77" i="34"/>
  <c r="D76" i="34"/>
  <c r="D32" i="34"/>
  <c r="D31" i="34"/>
  <c r="D30" i="34"/>
  <c r="D29" i="34"/>
  <c r="D28" i="34"/>
  <c r="D27" i="34"/>
  <c r="D26" i="34"/>
  <c r="D10" i="34"/>
  <c r="D11" i="34"/>
  <c r="D12" i="34"/>
  <c r="D13" i="34"/>
  <c r="D14" i="34"/>
  <c r="D15" i="34"/>
  <c r="D9" i="34"/>
  <c r="D46" i="34"/>
  <c r="D45" i="34"/>
  <c r="D44" i="34"/>
  <c r="D43" i="34"/>
  <c r="D42" i="34"/>
  <c r="D41" i="34"/>
  <c r="D40" i="34"/>
  <c r="A40" i="34"/>
  <c r="AL1" i="29"/>
  <c r="AK1" i="29"/>
  <c r="AJ1" i="29"/>
  <c r="AI1" i="29"/>
  <c r="AH1" i="29"/>
  <c r="AG1" i="29"/>
  <c r="AE1" i="29"/>
  <c r="AD1" i="29"/>
  <c r="AC1" i="29"/>
  <c r="AB1" i="29"/>
  <c r="AA1" i="29"/>
  <c r="Z1" i="29"/>
  <c r="Y1" i="29"/>
  <c r="R1" i="29"/>
  <c r="N1" i="29"/>
  <c r="M1" i="29"/>
  <c r="L1" i="29"/>
  <c r="K1" i="29"/>
  <c r="J1" i="29"/>
  <c r="I1" i="29"/>
  <c r="H1" i="29"/>
  <c r="A26" i="34"/>
  <c r="A9" i="34"/>
  <c r="A57" i="34"/>
  <c r="A58" i="34"/>
  <c r="A59" i="34"/>
  <c r="A60" i="34"/>
  <c r="A61" i="34"/>
  <c r="A62" i="34"/>
  <c r="A63" i="34"/>
  <c r="A64" i="34"/>
  <c r="A65" i="34"/>
  <c r="A66" i="34"/>
  <c r="A70" i="34"/>
  <c r="A71" i="34"/>
  <c r="A72" i="34"/>
  <c r="A74" i="34"/>
  <c r="A75" i="34"/>
  <c r="A76" i="34"/>
  <c r="A77" i="34"/>
  <c r="A79" i="34"/>
  <c r="A81" i="34"/>
  <c r="A8" i="34"/>
  <c r="A7" i="34"/>
  <c r="A6" i="34"/>
  <c r="V10" i="10"/>
  <c r="T10" i="10"/>
  <c r="R10" i="10"/>
  <c r="P10" i="10"/>
  <c r="N10" i="10"/>
  <c r="L10" i="10"/>
  <c r="J10" i="10"/>
  <c r="T6" i="10"/>
  <c r="R6" i="10"/>
  <c r="N6" i="10"/>
  <c r="L6" i="10"/>
  <c r="J6" i="10"/>
  <c r="AM15" i="10"/>
  <c r="AL15" i="10"/>
  <c r="AK15" i="10"/>
  <c r="AJ15" i="10"/>
  <c r="AI15" i="10"/>
  <c r="AH15" i="10"/>
  <c r="AG15" i="10"/>
  <c r="AM6" i="10"/>
  <c r="V6" i="10" s="1"/>
  <c r="AL6" i="10"/>
  <c r="AK6" i="10"/>
  <c r="AJ6" i="10"/>
  <c r="P6" i="10" s="1"/>
  <c r="AI6" i="10"/>
  <c r="AH6" i="10"/>
  <c r="AG6" i="10"/>
  <c r="AD6" i="10"/>
  <c r="Q1" i="29" s="1"/>
  <c r="AN11" i="10"/>
  <c r="AN3" i="10"/>
  <c r="V9" i="10"/>
  <c r="T9" i="10"/>
  <c r="R9" i="10"/>
  <c r="P9" i="10"/>
  <c r="N9" i="10"/>
  <c r="L9" i="10"/>
  <c r="V11" i="10"/>
  <c r="T11" i="10"/>
  <c r="R11" i="10"/>
  <c r="P11" i="10"/>
  <c r="N11" i="10"/>
  <c r="L11" i="10"/>
  <c r="J11" i="10"/>
  <c r="S1" i="29" l="1"/>
  <c r="T1" i="29"/>
  <c r="U1" i="29"/>
  <c r="O1" i="29"/>
  <c r="P1" i="29"/>
  <c r="AG2" i="10" l="1"/>
  <c r="AG10" i="10"/>
  <c r="E35" i="10"/>
  <c r="F35" i="10" s="1"/>
  <c r="G35" i="10" s="1"/>
  <c r="H35" i="10" s="1"/>
  <c r="I35" i="10" s="1"/>
  <c r="V8" i="10" l="1"/>
  <c r="T8" i="10"/>
  <c r="Z4" i="10"/>
  <c r="Z5" i="10" s="1"/>
  <c r="AA5" i="10" s="1"/>
  <c r="Z6" i="10" l="1"/>
  <c r="AC5" i="10"/>
  <c r="G1" i="29" s="1"/>
  <c r="A5" i="10"/>
  <c r="AA3" i="10"/>
  <c r="A3" i="10" s="1"/>
  <c r="E33" i="10"/>
  <c r="F33" i="10" s="1"/>
  <c r="G33" i="10" s="1"/>
  <c r="H33" i="10" s="1"/>
  <c r="I33" i="10" s="1"/>
  <c r="J33" i="10" s="1"/>
  <c r="K33" i="10" s="1"/>
  <c r="L33" i="10" s="1"/>
  <c r="AA4" i="10" l="1"/>
  <c r="Z8" i="10"/>
  <c r="AA8" i="10" s="1"/>
  <c r="AA6" i="10"/>
  <c r="AC3" i="10"/>
  <c r="E1" i="29" s="1"/>
  <c r="L8" i="10"/>
  <c r="N8" i="10"/>
  <c r="P8" i="10"/>
  <c r="R8" i="10"/>
  <c r="J8" i="10"/>
  <c r="A4" i="10" l="1"/>
  <c r="AC4" i="10"/>
  <c r="Z10" i="10"/>
  <c r="AA10" i="10" s="1"/>
  <c r="A6" i="10"/>
  <c r="AC6" i="10"/>
  <c r="A8" i="10"/>
  <c r="AC8" i="10"/>
  <c r="F1" i="29" l="1"/>
  <c r="A10" i="10"/>
  <c r="AC10" i="10"/>
  <c r="Z13" i="10"/>
  <c r="AD10" i="10" l="1"/>
  <c r="AQ1" i="29"/>
  <c r="AP1" i="29"/>
  <c r="AR1" i="29"/>
  <c r="AO1" i="29"/>
  <c r="AN1" i="29"/>
  <c r="AM1" i="29"/>
  <c r="AS1" i="29"/>
  <c r="AA13" i="10"/>
  <c r="AC13" i="10" s="1"/>
  <c r="BD1" i="29" s="1"/>
  <c r="Z15" i="10"/>
  <c r="AZ1" i="29" l="1"/>
  <c r="AU1" i="29"/>
  <c r="AW1" i="29"/>
  <c r="AV1" i="29"/>
  <c r="AX1" i="29"/>
  <c r="AT1" i="29"/>
  <c r="AY1" i="29"/>
  <c r="A13" i="10"/>
  <c r="AA15" i="10"/>
  <c r="Z16" i="10"/>
  <c r="AA16" i="10" s="1"/>
  <c r="A16" i="10" s="1"/>
  <c r="AC16" i="10" l="1"/>
  <c r="BF1" i="29" s="1"/>
  <c r="Z17" i="10"/>
  <c r="Z18" i="10" s="1"/>
  <c r="Z19" i="10" s="1"/>
  <c r="AC15" i="10"/>
  <c r="BE1" i="29" s="1"/>
  <c r="A15" i="10"/>
  <c r="AA17" i="10" l="1"/>
  <c r="AC17" i="10" s="1"/>
  <c r="BG1" i="29" s="1"/>
  <c r="AA18" i="10"/>
  <c r="A18" i="10" s="1"/>
  <c r="Z20" i="10"/>
  <c r="AA19" i="10"/>
  <c r="A17" i="10" l="1"/>
  <c r="AC18" i="10"/>
  <c r="BH1" i="29" s="1"/>
  <c r="A19" i="10"/>
  <c r="AC19" i="10"/>
  <c r="BI1" i="29" s="1"/>
  <c r="Z21" i="10"/>
  <c r="AA20" i="10"/>
  <c r="A20" i="10" l="1"/>
  <c r="AC20" i="10"/>
  <c r="BJ1" i="29" s="1"/>
  <c r="Z22" i="10"/>
  <c r="AA21" i="10"/>
  <c r="A21" i="10" l="1"/>
  <c r="AC21" i="10"/>
  <c r="BK1" i="29" s="1"/>
  <c r="Z23" i="10"/>
  <c r="AA22" i="10"/>
  <c r="A22" i="10" l="1"/>
  <c r="AC22" i="10"/>
  <c r="BL1" i="29" s="1"/>
  <c r="Z25" i="10"/>
  <c r="AA23" i="10"/>
  <c r="A23" i="10" l="1"/>
  <c r="AC23" i="10"/>
  <c r="BM1" i="29" s="1"/>
  <c r="Z26" i="10"/>
  <c r="Z27" i="10" s="1"/>
  <c r="AA25" i="10"/>
  <c r="AA27" i="10" l="1"/>
  <c r="AC27" i="10" s="1"/>
  <c r="BS1" i="29" s="1"/>
  <c r="Z29" i="10"/>
  <c r="Z30" i="10" s="1"/>
  <c r="A25" i="10"/>
  <c r="AC25" i="10"/>
  <c r="BQ1" i="29" s="1"/>
  <c r="AA26" i="10"/>
  <c r="Z31" i="10" l="1"/>
  <c r="AA30" i="10"/>
  <c r="A27" i="10"/>
  <c r="A26" i="10"/>
  <c r="AC26" i="10"/>
  <c r="BR1" i="29" s="1"/>
  <c r="AA29" i="10"/>
  <c r="A30" i="10" l="1"/>
  <c r="AC30" i="10"/>
  <c r="BV1" i="29" s="1"/>
  <c r="Z32" i="10"/>
  <c r="Z34" i="10" s="1"/>
  <c r="AA31" i="10"/>
  <c r="A29" i="10"/>
  <c r="AC29" i="10"/>
  <c r="BU1" i="29" s="1"/>
  <c r="A31" i="10" l="1"/>
  <c r="AC31" i="10"/>
  <c r="BW1" i="29" s="1"/>
  <c r="AA32" i="10"/>
  <c r="A32" i="10" s="1"/>
  <c r="Z36" i="10"/>
  <c r="AA34" i="10"/>
  <c r="A34" i="10" l="1"/>
  <c r="AC34" i="10"/>
  <c r="AC32" i="10"/>
  <c r="Z37" i="10"/>
  <c r="AA37" i="10" s="1"/>
  <c r="AA36" i="10"/>
  <c r="BZ1" i="29" l="1"/>
  <c r="AD34" i="10"/>
  <c r="CA1" i="29" s="1"/>
  <c r="AD32" i="10"/>
  <c r="BY1" i="29" s="1"/>
  <c r="BX1" i="29"/>
  <c r="AC36" i="10"/>
  <c r="CB1" i="29" s="1"/>
  <c r="A36" i="10"/>
  <c r="AC37" i="10"/>
  <c r="CC1" i="29" s="1"/>
  <c r="A37" i="10"/>
</calcChain>
</file>

<file path=xl/sharedStrings.xml><?xml version="1.0" encoding="utf-8"?>
<sst xmlns="http://schemas.openxmlformats.org/spreadsheetml/2006/main" count="589" uniqueCount="289">
  <si>
    <t>Gender</t>
  </si>
  <si>
    <t>Question</t>
  </si>
  <si>
    <t>Answer</t>
  </si>
  <si>
    <t>Throwing garbage away is not a problem. The garbage removal service is paid to clean it up.</t>
  </si>
  <si>
    <t>I don't mind the garbage on the ground. And a bit more or less doesn't matter.</t>
  </si>
  <si>
    <t>Sometimes I put garbage in a place where it cannot be directly seen.</t>
  </si>
  <si>
    <t>In places where there is already garbage lying around, it is not so bad to add something to it.</t>
  </si>
  <si>
    <t>How would you characterize the condition of your own apartment?</t>
  </si>
  <si>
    <t>#</t>
  </si>
  <si>
    <t>var</t>
  </si>
  <si>
    <t>prefix</t>
  </si>
  <si>
    <t>x</t>
  </si>
  <si>
    <t>Y</t>
  </si>
  <si>
    <t>Label</t>
  </si>
  <si>
    <t>combined</t>
  </si>
  <si>
    <t>cityTrashCanAmount</t>
  </si>
  <si>
    <t>Metal</t>
  </si>
  <si>
    <t>Paper</t>
  </si>
  <si>
    <t>Plastic</t>
  </si>
  <si>
    <t>cigButts</t>
  </si>
  <si>
    <t>Glas</t>
  </si>
  <si>
    <t>Y_waste-types</t>
  </si>
  <si>
    <t>Y_objective_harmRanking</t>
  </si>
  <si>
    <t>x_location</t>
  </si>
  <si>
    <t>x_amountOfLitter (%)</t>
  </si>
  <si>
    <t>Bus Stop</t>
  </si>
  <si>
    <t>high</t>
  </si>
  <si>
    <t>…</t>
  </si>
  <si>
    <t>Park</t>
  </si>
  <si>
    <t>low</t>
  </si>
  <si>
    <t>Perspective in Regression Analysis</t>
  </si>
  <si>
    <t>x_crowdedness</t>
  </si>
  <si>
    <t>How often do you pick up strange litter that is on your path and take it to the nearest trash can?</t>
  </si>
  <si>
    <t>Setup: Labels</t>
  </si>
  <si>
    <t>Setup: Weights</t>
  </si>
  <si>
    <t>?</t>
  </si>
  <si>
    <t>x_harmKnow_Ind</t>
  </si>
  <si>
    <t>x_motivBalance_Ind</t>
  </si>
  <si>
    <t>May I ask you how often you eat, drink or possibly smoke in public outdoor places?</t>
  </si>
  <si>
    <t>Age</t>
  </si>
  <si>
    <t>x_litHarmKnow_std</t>
  </si>
  <si>
    <t>Y_litRisk_Ind</t>
  </si>
  <si>
    <t>Y_litProb_std</t>
  </si>
  <si>
    <t>Y_QlitSev_std</t>
  </si>
  <si>
    <t>knowPubLitHarm</t>
  </si>
  <si>
    <t>sevPubLitThrown</t>
  </si>
  <si>
    <t>freqPubConsum</t>
  </si>
  <si>
    <t>Do you separate waste at home, e.g. paper, plastic, glass, organic waste, chemicals and residual waste, in different containers?</t>
  </si>
  <si>
    <t>When I am pressed for time, I may litter.</t>
  </si>
  <si>
    <t>Do you throw trash out the window when you are on the road, e.g. from the car, bus or train?</t>
  </si>
  <si>
    <t>freqTravelLit</t>
  </si>
  <si>
    <t>freqOutdoorLit</t>
  </si>
  <si>
    <t>When I'm out with others, I'm more likely to also litter than when I'm out alone.</t>
  </si>
  <si>
    <t>How well is your town equipped with trash cans?</t>
  </si>
  <si>
    <t>Would you tell me, how often you throw away garbage outdoors, like bottles, cups, bags, or cigarette butts?</t>
  </si>
  <si>
    <t>Food</t>
  </si>
  <si>
    <t>Forest, Fields</t>
  </si>
  <si>
    <t>Water</t>
  </si>
  <si>
    <t>Green City Areas</t>
  </si>
  <si>
    <t>Traffic Zone</t>
  </si>
  <si>
    <t>Shopping Zone</t>
  </si>
  <si>
    <t>Catering Zone</t>
  </si>
  <si>
    <t>Kids Zone</t>
  </si>
  <si>
    <t>Fruit peels, leftovers</t>
  </si>
  <si>
    <t>Bottles, boxes, bags, cups, wrappers</t>
  </si>
  <si>
    <t>Cans, caps, foil</t>
  </si>
  <si>
    <t>Bottles, jars</t>
  </si>
  <si>
    <t>In front of a supermarket or shopping center, in a parking lot</t>
  </si>
  <si>
    <t>Street cafe, street restaurant, in front of a fast food restaurant</t>
  </si>
  <si>
    <t>Side walk, street, bus stop, market place, event location</t>
  </si>
  <si>
    <t>Parks and other green areas in the city</t>
  </si>
  <si>
    <t>Playground, schoolyard, sports field</t>
  </si>
  <si>
    <t>Forest, fields, along highways</t>
  </si>
  <si>
    <t>Creek, river, lake, shore</t>
  </si>
  <si>
    <t>would not carry</t>
  </si>
  <si>
    <t>Composites</t>
  </si>
  <si>
    <t>0
never</t>
  </si>
  <si>
    <t>10
always</t>
  </si>
  <si>
    <t>How far do you carry a piece of trash to a trash can?</t>
  </si>
  <si>
    <t>0
messy</t>
  </si>
  <si>
    <t>10
tidy</t>
  </si>
  <si>
    <t>10
complete</t>
  </si>
  <si>
    <t>0
disagree</t>
  </si>
  <si>
    <t>10
agree</t>
  </si>
  <si>
    <t>0
very bad</t>
  </si>
  <si>
    <t>10
very good</t>
  </si>
  <si>
    <t>How clean are the streets and public places of your city in your opinion?</t>
  </si>
  <si>
    <t>0
very clean</t>
  </si>
  <si>
    <t>10
very dirty</t>
  </si>
  <si>
    <t>Country</t>
  </si>
  <si>
    <t>City</t>
  </si>
  <si>
    <t>Education</t>
  </si>
  <si>
    <t>Feedback</t>
  </si>
  <si>
    <t>keyword</t>
  </si>
  <si>
    <t>Primary</t>
  </si>
  <si>
    <t>Secondary</t>
  </si>
  <si>
    <t>Vocational Training</t>
  </si>
  <si>
    <t>Bachelor</t>
  </si>
  <si>
    <t>Master</t>
  </si>
  <si>
    <t>PHD</t>
  </si>
  <si>
    <t>Prefer not to say</t>
  </si>
  <si>
    <t>Woman</t>
  </si>
  <si>
    <t>Man</t>
  </si>
  <si>
    <t>Non-binary</t>
  </si>
  <si>
    <t>&lt; 15</t>
  </si>
  <si>
    <t>&gt; 80</t>
  </si>
  <si>
    <t>a. Littering Risk</t>
  </si>
  <si>
    <t>b. Knowledge about Litter Harmfulness</t>
  </si>
  <si>
    <t>c. Motivation to (avoid) Litter</t>
  </si>
  <si>
    <t>additional option</t>
  </si>
  <si>
    <t>Paper &amp; Metal, Paper &amp; Plastics, Metal &amp; Plastics</t>
  </si>
  <si>
    <t>d. Support by the City</t>
  </si>
  <si>
    <t>Date</t>
  </si>
  <si>
    <t>What would you basically drop outdoors? Please rank these waste types from: top = most likely to bottom = least likely.</t>
  </si>
  <si>
    <t>Suggestion: 1= least harmful to 7= most harmful</t>
  </si>
  <si>
    <t>How would you rank the environmental harmfulness of these waste types? Please rank them from: top = least harmful to bottom = most harmful.</t>
  </si>
  <si>
    <t>x_citySupport_Ind</t>
  </si>
  <si>
    <t>max</t>
  </si>
  <si>
    <t>ID</t>
  </si>
  <si>
    <t>Start-Time</t>
  </si>
  <si>
    <t>End-Time</t>
  </si>
  <si>
    <t>Cigarette butts</t>
  </si>
  <si>
    <t>Sheets, boxes, bags, packaging material</t>
  </si>
  <si>
    <t>motLitCarryDist</t>
  </si>
  <si>
    <t>motPickOtherLitter</t>
  </si>
  <si>
    <t>motHomeCond</t>
  </si>
  <si>
    <t>motHomeWasteSep</t>
  </si>
  <si>
    <t>motTimePressure</t>
  </si>
  <si>
    <t>motHideWaste</t>
  </si>
  <si>
    <t>motWithOthers</t>
  </si>
  <si>
    <t>motRemovServResp</t>
  </si>
  <si>
    <t>motPersContrNegleg</t>
  </si>
  <si>
    <t>cityOverallClean</t>
  </si>
  <si>
    <t xml:space="preserve">for cardinally recoded Data </t>
  </si>
  <si>
    <t>carry any distance</t>
  </si>
  <si>
    <t>1 m</t>
  </si>
  <si>
    <t>5 m</t>
  </si>
  <si>
    <t>10 m</t>
  </si>
  <si>
    <t>20 m</t>
  </si>
  <si>
    <t>50 m</t>
  </si>
  <si>
    <t>100 m</t>
  </si>
  <si>
    <t>200 m</t>
  </si>
  <si>
    <t>500 m</t>
  </si>
  <si>
    <t>1 km</t>
  </si>
  <si>
    <t>15 - 20</t>
  </si>
  <si>
    <t>21 - 30</t>
  </si>
  <si>
    <t>31 - 40</t>
  </si>
  <si>
    <t>41 - 50</t>
  </si>
  <si>
    <t>51 - 60</t>
  </si>
  <si>
    <t>61 - 70</t>
  </si>
  <si>
    <t>71 - 80</t>
  </si>
  <si>
    <t>x_Respondent</t>
  </si>
  <si>
    <t>x_Respondent_harmRanking</t>
  </si>
  <si>
    <t>$AF$1</t>
  </si>
  <si>
    <t>$AN$1</t>
  </si>
  <si>
    <t>$AV$1</t>
  </si>
  <si>
    <t>to</t>
  </si>
  <si>
    <t>Col I</t>
  </si>
  <si>
    <t>Col J</t>
  </si>
  <si>
    <t>Col K</t>
  </si>
  <si>
    <t>Text to Columns in: Survey on Environmental Littering.xlsx</t>
  </si>
  <si>
    <t>Y_Q1_freqPubConsum</t>
  </si>
  <si>
    <t>Y_Q2_freqOutdoorLit</t>
  </si>
  <si>
    <t>Y_Q3_freqTravelLit</t>
  </si>
  <si>
    <t>x_Q7_motLitCarryDist</t>
  </si>
  <si>
    <t>x_Q8_motPickOtherLitter</t>
  </si>
  <si>
    <t>Y_Q9_motHomeCond</t>
  </si>
  <si>
    <t>x_Q10_motHomeWasteSep</t>
  </si>
  <si>
    <t>x_Q11_motTimePressure</t>
  </si>
  <si>
    <t>x_Q12_motHideWaste</t>
  </si>
  <si>
    <t>x_Q14_motWithOthers</t>
  </si>
  <si>
    <t>x_Q15_motPersContrNegleg</t>
  </si>
  <si>
    <t>x_Q16_motRemovServResp</t>
  </si>
  <si>
    <t>x_Q17_cityTrashCanAmount</t>
  </si>
  <si>
    <t>x_Q18_cityOverallClean</t>
  </si>
  <si>
    <t>x_Q20_intCountry</t>
  </si>
  <si>
    <t>x_Q21_intCity</t>
  </si>
  <si>
    <t>x_Q22_intGender</t>
  </si>
  <si>
    <t>x_Q23_intAge</t>
  </si>
  <si>
    <t>x_Q24_intEducation</t>
  </si>
  <si>
    <t>x_Q25_intFeedback</t>
  </si>
  <si>
    <t>x_Q26_intkeyword</t>
  </si>
  <si>
    <t>Variable Names</t>
  </si>
  <si>
    <t>Scale-Level</t>
  </si>
  <si>
    <t>Date/ Time</t>
  </si>
  <si>
    <t>cardinal</t>
  </si>
  <si>
    <t>Question/ Meaning</t>
  </si>
  <si>
    <t>nominal</t>
  </si>
  <si>
    <t>Day of processing</t>
  </si>
  <si>
    <t>Start time of processing</t>
  </si>
  <si>
    <t>End time of processing</t>
  </si>
  <si>
    <t>Values/ Range</t>
  </si>
  <si>
    <t>1 - N</t>
  </si>
  <si>
    <t>0 - 10</t>
  </si>
  <si>
    <t>Chewing gum</t>
  </si>
  <si>
    <t>ordinal</t>
  </si>
  <si>
    <t>1 - 7</t>
  </si>
  <si>
    <t>Y_Q4_sevPubLitThrown_1</t>
  </si>
  <si>
    <t>Y_Q4_sevPubLitThrown_2</t>
  </si>
  <si>
    <t>Y_Q4_sevPubLitThrown_3</t>
  </si>
  <si>
    <t>Y_Q4_sevPubLitThrown_4</t>
  </si>
  <si>
    <t>Y_Q4_sevPubLitThrown_5</t>
  </si>
  <si>
    <t>Y_Q4_sevPubLitThrown_6</t>
  </si>
  <si>
    <t>Y_Q4_sevPubLitThrown_7</t>
  </si>
  <si>
    <t>x_Q5_knowPubLitHarm_1</t>
  </si>
  <si>
    <t>x_Q5_knowPubLitHarm_2</t>
  </si>
  <si>
    <t>x_Q5_knowPubLitHarm_3</t>
  </si>
  <si>
    <t>x_Q5_knowPubLitHarm_4</t>
  </si>
  <si>
    <t>x_Q5_knowPubLitHarm_5</t>
  </si>
  <si>
    <t>x_Q5_knowPubLitHarm_6</t>
  </si>
  <si>
    <t>x_Q5_knowPubLitHarm_7</t>
  </si>
  <si>
    <t>_ord</t>
  </si>
  <si>
    <t>Y_Q4_sevPubLitThrown_ord_1</t>
  </si>
  <si>
    <t>Y_Q4_sevPubLitThrown_ord_2</t>
  </si>
  <si>
    <t>Y_Q4_sevPubLitThrown_ord_3</t>
  </si>
  <si>
    <t>Y_Q4_sevPubLitThrown_ord_4</t>
  </si>
  <si>
    <t>Y_Q4_sevPubLitThrown_ord_5</t>
  </si>
  <si>
    <t>Y_Q4_sevPubLitThrown_ord_6</t>
  </si>
  <si>
    <t>Y_Q4_sevPubLitThrown_ord_7</t>
  </si>
  <si>
    <t>x_Q23_intAge_ord</t>
  </si>
  <si>
    <t>x_Q24_intEducation_ord</t>
  </si>
  <si>
    <t xml:space="preserve"> 0 - 100%</t>
  </si>
  <si>
    <t>- 100% - 100%</t>
  </si>
  <si>
    <t>How big are the harmful effects of litter in these outdoor places? - Please rank these locations from: top = least harmful to bottom = most harmful.</t>
  </si>
  <si>
    <t>all countries possible</t>
  </si>
  <si>
    <t>all cities possible</t>
  </si>
  <si>
    <t>all entries possible</t>
  </si>
  <si>
    <t>published keyword of the inviting investigator</t>
  </si>
  <si>
    <t xml:space="preserve">Keyword for/of the respective investigator to filter a subsample (subgroup) with invited respondents </t>
  </si>
  <si>
    <t>Combined and standardized Littering Probability</t>
  </si>
  <si>
    <t>Combined and standardized Littering Severity</t>
  </si>
  <si>
    <t>Combined and standardized Littering Risk</t>
  </si>
  <si>
    <t>Combined and standardized Litter-Types Harmfulness Knowledge</t>
  </si>
  <si>
    <t>Combined and standardized Litter-Locations Harmfulness Knowledge</t>
  </si>
  <si>
    <t>Combined and standardized Littering Harmfulness Knowledge</t>
  </si>
  <si>
    <t>Combined and standardized Support by the City</t>
  </si>
  <si>
    <t>Serial record number</t>
  </si>
  <si>
    <t>Combined and standardized Motivation to (not) litter</t>
  </si>
  <si>
    <t>sum</t>
  </si>
  <si>
    <t>x_Q5_sevPubLitThrown_ord_1</t>
  </si>
  <si>
    <t>x_Q5_sevPubLitThrown_ord_2</t>
  </si>
  <si>
    <t>x_Q5_sevPubLitThrown_ord_3</t>
  </si>
  <si>
    <t>x_Q5_sevPubLitThrown_ord_4</t>
  </si>
  <si>
    <t>x_Q5_sevPubLitThrown_ord_5</t>
  </si>
  <si>
    <t>x_Q5_sevPubLitThrown_ord_6</t>
  </si>
  <si>
    <t>x_Q5_sevPubLitThrown_ord_7</t>
  </si>
  <si>
    <t>x_Q13_motBrokenWindow</t>
  </si>
  <si>
    <t>motBrokenWindow</t>
  </si>
  <si>
    <t>cityProactiveMeasures</t>
  </si>
  <si>
    <t>x_Q19_cityProactiveMeasures</t>
  </si>
  <si>
    <t>e. Information about the Respondent</t>
  </si>
  <si>
    <t>sum of max diff:</t>
  </si>
  <si>
    <t>x_locHarmKnow_std</t>
  </si>
  <si>
    <t>knowPubLitLoc</t>
  </si>
  <si>
    <t>x_Q6_knowPubLitLoc_1</t>
  </si>
  <si>
    <t>x_Q6_knowPubLitLoc_2</t>
  </si>
  <si>
    <t>x_Q6_knowPubLitLoc_3</t>
  </si>
  <si>
    <t>x_Q6_knowPubLitLoc_4</t>
  </si>
  <si>
    <t>x_Q6_knowPubLitLoc_5</t>
  </si>
  <si>
    <t>x_Q6_knowPubLitLoc_6</t>
  </si>
  <si>
    <t>x_Q6_knowPubLitLoc_7</t>
  </si>
  <si>
    <t>x_Q6_knowPubLitLoc_ord_1</t>
  </si>
  <si>
    <t>x_Q6_knowPubLitLoc_ord_2</t>
  </si>
  <si>
    <t>x_Q6_knowPubLitLoc_ord_3</t>
  </si>
  <si>
    <t>x_Q6_knowPubLitLoc_ord_4</t>
  </si>
  <si>
    <t>x_Q6_knowPubLitLoc_ord_5</t>
  </si>
  <si>
    <t>x_Q6_knowPubLitLoc_ord_6</t>
  </si>
  <si>
    <t>x_Q6_knowPubLitLoc_ord_7</t>
  </si>
  <si>
    <t>Combined and standardized Intrinsic Motivation</t>
  </si>
  <si>
    <t>Combined and standardized Extrinsic Motivation</t>
  </si>
  <si>
    <t>x_motivIntrisic_std</t>
  </si>
  <si>
    <t>x_motivExtrinsic_std</t>
  </si>
  <si>
    <t>My city actively promotes litter reduction, e.g. by signs and public campaigns.</t>
  </si>
  <si>
    <t>Plastic: Bottles, boxes, bags, cups, wrappers</t>
  </si>
  <si>
    <t>Glas: Bottles, jars</t>
  </si>
  <si>
    <t>Metal: Cans, caps, foil</t>
  </si>
  <si>
    <t>Paper: Sheets, boxes, bags, packaging material</t>
  </si>
  <si>
    <t>Food: Fruit peels, leftovers</t>
  </si>
  <si>
    <t>Austria</t>
  </si>
  <si>
    <t>no feedback</t>
  </si>
  <si>
    <t>Aich</t>
  </si>
  <si>
    <t>no</t>
  </si>
  <si>
    <t>abc</t>
  </si>
  <si>
    <t>ghi</t>
  </si>
  <si>
    <t>jkl</t>
  </si>
  <si>
    <t>USA</t>
  </si>
  <si>
    <t>New York</t>
  </si>
  <si>
    <t>Spain</t>
  </si>
  <si>
    <t>Barcelona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</si>
</sst>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F400]h:mm:ss\ AM/PM"/>
  </numFmts>
  <fonts count="33" x14ac:knownFonts="1">
    <font>
      <sz val="10"/>
      <name val="Arial"/>
    </font>
    <font>
      <sz val="11"/>
      <color theme="1"/>
      <name val="Calibri"/>
      <family val="2"/>
      <scheme val="minor"/>
    </font>
    <font>
      <b/>
      <sz val="10"/>
      <name val="Arial"/>
      <family val="2"/>
    </font>
    <font>
      <sz val="10"/>
      <name val="Arial"/>
      <family val="2"/>
    </font>
    <font>
      <sz val="10"/>
      <name val="Wingdings"/>
      <charset val="2"/>
    </font>
    <font>
      <sz val="8"/>
      <name val="Arial"/>
      <family val="2"/>
    </font>
    <font>
      <sz val="7"/>
      <name val="Arial"/>
      <family val="2"/>
    </font>
    <font>
      <sz val="10"/>
      <name val="Helvetica"/>
    </font>
    <font>
      <b/>
      <sz val="8"/>
      <name val="Arial"/>
      <family val="2"/>
    </font>
    <font>
      <b/>
      <sz val="10"/>
      <name val="Helvetica"/>
    </font>
    <font>
      <sz val="10"/>
      <name val="Calibri"/>
      <family val="2"/>
      <scheme val="minor"/>
    </font>
    <font>
      <sz val="6"/>
      <name val="Arial"/>
      <family val="2"/>
    </font>
    <font>
      <b/>
      <sz val="12"/>
      <color theme="0"/>
      <name val="Arial"/>
      <family val="2"/>
    </font>
    <font>
      <sz val="8"/>
      <name val="Calibri"/>
      <family val="2"/>
      <scheme val="minor"/>
    </font>
    <font>
      <b/>
      <sz val="8"/>
      <name val="Helvetica"/>
    </font>
    <font>
      <b/>
      <sz val="12"/>
      <color theme="1"/>
      <name val="Arial"/>
      <family val="2"/>
    </font>
    <font>
      <sz val="10"/>
      <color theme="1"/>
      <name val="Wingdings"/>
      <charset val="2"/>
    </font>
    <font>
      <sz val="10"/>
      <color theme="1"/>
      <name val="Calibri"/>
      <family val="2"/>
      <scheme val="minor"/>
    </font>
    <font>
      <sz val="7"/>
      <color theme="1"/>
      <name val="Arial"/>
      <family val="2"/>
    </font>
    <font>
      <sz val="6"/>
      <color theme="1"/>
      <name val="Arial"/>
      <family val="2"/>
    </font>
    <font>
      <sz val="10"/>
      <color theme="1"/>
      <name val="Arial"/>
      <family val="2"/>
    </font>
    <font>
      <b/>
      <sz val="8"/>
      <color theme="1"/>
      <name val="Arial"/>
      <family val="2"/>
    </font>
    <font>
      <sz val="8"/>
      <color theme="1"/>
      <name val="Arial"/>
      <family val="2"/>
    </font>
    <font>
      <b/>
      <sz val="8"/>
      <color theme="0"/>
      <name val="Arial"/>
      <family val="2"/>
    </font>
    <font>
      <b/>
      <sz val="11"/>
      <color theme="1"/>
      <name val="Calibri"/>
      <family val="2"/>
      <scheme val="minor"/>
    </font>
    <font>
      <b/>
      <sz val="8"/>
      <color theme="1"/>
      <name val="Helvetica"/>
    </font>
    <font>
      <sz val="10"/>
      <name val="Arial"/>
      <family val="2"/>
    </font>
    <font>
      <b/>
      <sz val="10"/>
      <color theme="0"/>
      <name val="Arial"/>
      <family val="2"/>
    </font>
    <font>
      <sz val="10"/>
      <color theme="0"/>
      <name val="Arial"/>
      <family val="2"/>
    </font>
    <font>
      <sz val="8"/>
      <color theme="0"/>
      <name val="Arial"/>
      <family val="2"/>
    </font>
    <font>
      <sz val="7"/>
      <color theme="0"/>
      <name val="Arial"/>
      <family val="2"/>
    </font>
    <font>
      <sz val="8"/>
      <name val="Helvetica"/>
    </font>
    <font>
      <b/>
      <sz val="8"/>
      <color theme="0"/>
      <name val="Calibri"/>
      <family val="2"/>
      <scheme val="minor"/>
    </font>
  </fonts>
  <fills count="2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1"/>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theme="7" tint="-0.499984740745262"/>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8" tint="-0.499984740745262"/>
        <bgColor indexed="64"/>
      </patternFill>
    </fill>
    <fill>
      <patternFill patternType="solid">
        <fgColor rgb="FFC00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9" fontId="26" fillId="0" borderId="0" applyFont="0" applyFill="0" applyBorder="0" applyAlignment="0" applyProtection="0"/>
  </cellStyleXfs>
  <cellXfs count="375">
    <xf numFmtId="0" fontId="0" fillId="0" borderId="0" xfId="0"/>
    <xf numFmtId="0" fontId="0" fillId="0" borderId="0" xfId="0" applyAlignment="1">
      <alignment vertical="top"/>
    </xf>
    <xf numFmtId="49" fontId="2" fillId="0" borderId="0" xfId="0" applyNumberFormat="1" applyFont="1" applyAlignment="1">
      <alignment horizontal="center" vertical="top"/>
    </xf>
    <xf numFmtId="0" fontId="0" fillId="0" borderId="0" xfId="0" applyAlignment="1">
      <alignment vertical="center"/>
    </xf>
    <xf numFmtId="0" fontId="3" fillId="0" borderId="0" xfId="0" applyFont="1"/>
    <xf numFmtId="0" fontId="0" fillId="3" borderId="0" xfId="0" applyFill="1"/>
    <xf numFmtId="0" fontId="0" fillId="3" borderId="0" xfId="0" applyFill="1" applyAlignment="1">
      <alignment vertical="top"/>
    </xf>
    <xf numFmtId="0" fontId="10" fillId="3" borderId="12" xfId="0" applyFont="1" applyFill="1" applyBorder="1" applyAlignment="1">
      <alignment horizontal="center" vertical="top" wrapText="1"/>
    </xf>
    <xf numFmtId="0" fontId="4" fillId="3" borderId="0" xfId="0" applyFont="1" applyFill="1" applyAlignment="1">
      <alignment horizontal="center" vertical="top" wrapText="1"/>
    </xf>
    <xf numFmtId="0" fontId="10" fillId="3" borderId="0" xfId="0" applyFont="1" applyFill="1" applyAlignment="1">
      <alignment horizontal="center" vertical="top" wrapText="1"/>
    </xf>
    <xf numFmtId="49" fontId="2" fillId="3" borderId="0" xfId="0" applyNumberFormat="1" applyFont="1" applyFill="1" applyAlignment="1">
      <alignment horizontal="center" vertical="top"/>
    </xf>
    <xf numFmtId="0" fontId="15" fillId="3" borderId="0" xfId="0" applyFont="1" applyFill="1" applyAlignment="1">
      <alignment horizontal="left" vertical="center" wrapText="1"/>
    </xf>
    <xf numFmtId="0" fontId="20" fillId="0" borderId="0" xfId="0" applyFont="1" applyAlignment="1">
      <alignment vertical="top"/>
    </xf>
    <xf numFmtId="0" fontId="22" fillId="0" borderId="0" xfId="0" applyFont="1" applyAlignment="1">
      <alignment horizontal="left" vertical="top"/>
    </xf>
    <xf numFmtId="0" fontId="0" fillId="3" borderId="0" xfId="0" applyFill="1" applyAlignment="1">
      <alignment vertical="center"/>
    </xf>
    <xf numFmtId="0" fontId="20" fillId="0" borderId="0" xfId="0" applyFont="1" applyAlignment="1">
      <alignment horizontal="left" vertical="top"/>
    </xf>
    <xf numFmtId="0" fontId="5" fillId="5" borderId="9" xfId="0" applyFont="1" applyFill="1" applyBorder="1" applyAlignment="1">
      <alignment horizontal="center" vertical="center" wrapText="1"/>
    </xf>
    <xf numFmtId="0" fontId="24" fillId="7" borderId="0" xfId="1" applyFont="1" applyFill="1" applyAlignment="1">
      <alignment horizontal="center"/>
    </xf>
    <xf numFmtId="0" fontId="24" fillId="8" borderId="0" xfId="1" applyFont="1" applyFill="1" applyAlignment="1">
      <alignment horizontal="center"/>
    </xf>
    <xf numFmtId="0" fontId="24" fillId="9" borderId="0" xfId="1" applyFont="1" applyFill="1" applyAlignment="1">
      <alignment horizontal="center"/>
    </xf>
    <xf numFmtId="0" fontId="1" fillId="0" borderId="0" xfId="1"/>
    <xf numFmtId="0" fontId="1" fillId="0" borderId="5" xfId="1" applyBorder="1" applyAlignment="1">
      <alignment horizontal="center"/>
    </xf>
    <xf numFmtId="0" fontId="1" fillId="0" borderId="10" xfId="1" applyBorder="1" applyAlignment="1">
      <alignment horizontal="center"/>
    </xf>
    <xf numFmtId="0" fontId="1" fillId="0" borderId="11" xfId="1" applyBorder="1" applyAlignment="1">
      <alignment horizontal="center"/>
    </xf>
    <xf numFmtId="0" fontId="1" fillId="0" borderId="9" xfId="1" applyBorder="1" applyAlignment="1">
      <alignment horizontal="center"/>
    </xf>
    <xf numFmtId="0" fontId="1" fillId="0" borderId="14" xfId="1" applyBorder="1" applyAlignment="1">
      <alignment horizontal="center"/>
    </xf>
    <xf numFmtId="0" fontId="1" fillId="0" borderId="0" xfId="1" applyAlignment="1">
      <alignment horizontal="center"/>
    </xf>
    <xf numFmtId="0" fontId="1" fillId="0" borderId="15" xfId="1" applyBorder="1" applyAlignment="1">
      <alignment horizontal="center"/>
    </xf>
    <xf numFmtId="0" fontId="1" fillId="0" borderId="13" xfId="1" applyBorder="1" applyAlignment="1">
      <alignment horizontal="center"/>
    </xf>
    <xf numFmtId="0" fontId="24" fillId="10" borderId="17" xfId="1" applyFont="1" applyFill="1" applyBorder="1" applyAlignment="1">
      <alignment horizontal="center"/>
    </xf>
    <xf numFmtId="0" fontId="24" fillId="3" borderId="17" xfId="1" applyFont="1" applyFill="1" applyBorder="1" applyAlignment="1">
      <alignment horizontal="center"/>
    </xf>
    <xf numFmtId="0" fontId="24" fillId="3" borderId="18" xfId="1" applyFont="1" applyFill="1" applyBorder="1" applyAlignment="1">
      <alignment horizontal="center"/>
    </xf>
    <xf numFmtId="0" fontId="24" fillId="11" borderId="0" xfId="1" applyFont="1" applyFill="1" applyAlignment="1">
      <alignment horizontal="center"/>
    </xf>
    <xf numFmtId="0" fontId="24" fillId="3" borderId="0" xfId="1" applyFont="1" applyFill="1" applyAlignment="1">
      <alignment horizontal="center"/>
    </xf>
    <xf numFmtId="0" fontId="24" fillId="11" borderId="20" xfId="1" applyFont="1" applyFill="1" applyBorder="1" applyAlignment="1">
      <alignment horizontal="center"/>
    </xf>
    <xf numFmtId="0" fontId="24" fillId="3" borderId="22" xfId="1" applyFont="1" applyFill="1" applyBorder="1" applyAlignment="1">
      <alignment horizontal="center"/>
    </xf>
    <xf numFmtId="0" fontId="24" fillId="12" borderId="22" xfId="1" applyFont="1" applyFill="1" applyBorder="1" applyAlignment="1">
      <alignment horizontal="center"/>
    </xf>
    <xf numFmtId="0" fontId="24" fillId="12" borderId="23" xfId="1" applyFont="1" applyFill="1" applyBorder="1" applyAlignment="1">
      <alignment horizontal="center"/>
    </xf>
    <xf numFmtId="0" fontId="24" fillId="0" borderId="0" xfId="1" applyFont="1"/>
    <xf numFmtId="0" fontId="5" fillId="3" borderId="12" xfId="0" applyFont="1" applyFill="1" applyBorder="1" applyAlignment="1">
      <alignment horizontal="center" vertical="center" wrapText="1"/>
    </xf>
    <xf numFmtId="0" fontId="15" fillId="3" borderId="0" xfId="0" applyFont="1" applyFill="1" applyAlignment="1">
      <alignment horizontal="center" vertical="center"/>
    </xf>
    <xf numFmtId="0" fontId="16" fillId="3" borderId="0" xfId="0" applyFont="1" applyFill="1" applyAlignment="1">
      <alignment horizontal="center" vertical="top" wrapText="1"/>
    </xf>
    <xf numFmtId="0" fontId="17" fillId="3" borderId="0" xfId="0" applyFont="1" applyFill="1" applyAlignment="1">
      <alignment horizontal="center" vertical="top" wrapText="1"/>
    </xf>
    <xf numFmtId="0" fontId="18" fillId="3" borderId="0" xfId="0" applyFont="1" applyFill="1" applyAlignment="1">
      <alignment horizontal="center" vertical="top" wrapText="1"/>
    </xf>
    <xf numFmtId="0" fontId="19" fillId="3" borderId="0" xfId="0" applyFont="1" applyFill="1" applyAlignment="1">
      <alignment horizontal="center" vertical="top" wrapText="1"/>
    </xf>
    <xf numFmtId="0" fontId="20" fillId="3" borderId="0" xfId="0" applyFont="1" applyFill="1" applyAlignment="1">
      <alignment vertical="top"/>
    </xf>
    <xf numFmtId="0" fontId="9" fillId="3" borderId="10" xfId="0" applyFont="1" applyFill="1" applyBorder="1" applyAlignment="1">
      <alignment vertical="center" wrapText="1"/>
    </xf>
    <xf numFmtId="0" fontId="9" fillId="3" borderId="0" xfId="0" applyFont="1" applyFill="1" applyAlignment="1">
      <alignment vertical="center" wrapText="1"/>
    </xf>
    <xf numFmtId="0" fontId="3" fillId="3" borderId="0" xfId="0" applyFont="1" applyFill="1"/>
    <xf numFmtId="0" fontId="21" fillId="13" borderId="0" xfId="0" applyFont="1" applyFill="1" applyAlignment="1">
      <alignment horizontal="center" vertical="top" wrapText="1"/>
    </xf>
    <xf numFmtId="0" fontId="21" fillId="14" borderId="0" xfId="0" applyFont="1" applyFill="1" applyAlignment="1">
      <alignment horizontal="center" vertical="top" wrapText="1"/>
    </xf>
    <xf numFmtId="0" fontId="21" fillId="15" borderId="0" xfId="0" applyFont="1" applyFill="1" applyAlignment="1">
      <alignment horizontal="center" vertical="top" wrapText="1"/>
    </xf>
    <xf numFmtId="0" fontId="8" fillId="15" borderId="0" xfId="0" applyFont="1" applyFill="1" applyAlignment="1">
      <alignment horizontal="center" vertical="top" wrapText="1"/>
    </xf>
    <xf numFmtId="0" fontId="21" fillId="16" borderId="0" xfId="0" applyFont="1" applyFill="1" applyAlignment="1">
      <alignment horizontal="center" vertical="top" wrapText="1"/>
    </xf>
    <xf numFmtId="0" fontId="21" fillId="17" borderId="0" xfId="0" applyFont="1" applyFill="1" applyAlignment="1">
      <alignment horizontal="center" vertical="top" wrapText="1"/>
    </xf>
    <xf numFmtId="0" fontId="8" fillId="7" borderId="0" xfId="0" applyFont="1" applyFill="1" applyAlignment="1">
      <alignment horizontal="center" vertical="top" wrapText="1"/>
    </xf>
    <xf numFmtId="0" fontId="5" fillId="0" borderId="0" xfId="0" applyFont="1" applyAlignment="1">
      <alignment vertical="top" wrapText="1"/>
    </xf>
    <xf numFmtId="0" fontId="28" fillId="6" borderId="0" xfId="0" applyFont="1" applyFill="1"/>
    <xf numFmtId="0" fontId="27" fillId="6" borderId="0" xfId="0" applyFont="1" applyFill="1"/>
    <xf numFmtId="0" fontId="18" fillId="13" borderId="1" xfId="0" applyFont="1" applyFill="1" applyBorder="1" applyAlignment="1">
      <alignment horizontal="center" vertical="center" wrapText="1"/>
    </xf>
    <xf numFmtId="0" fontId="23" fillId="18" borderId="0" xfId="0" applyFont="1" applyFill="1" applyAlignment="1">
      <alignment horizontal="center" vertical="top" wrapText="1"/>
    </xf>
    <xf numFmtId="0" fontId="20" fillId="3" borderId="0" xfId="0" applyFont="1" applyFill="1" applyAlignment="1">
      <alignment horizontal="left" vertical="top"/>
    </xf>
    <xf numFmtId="0" fontId="22" fillId="3" borderId="0" xfId="0" applyFont="1" applyFill="1" applyAlignment="1">
      <alignment horizontal="left" vertical="top"/>
    </xf>
    <xf numFmtId="0" fontId="21" fillId="8" borderId="0" xfId="0" applyFont="1" applyFill="1" applyAlignment="1">
      <alignment horizontal="center" vertical="top" wrapText="1"/>
    </xf>
    <xf numFmtId="0" fontId="18" fillId="15" borderId="9" xfId="0" applyFont="1" applyFill="1" applyBorder="1" applyAlignment="1">
      <alignment horizontal="center" vertical="center" wrapText="1"/>
    </xf>
    <xf numFmtId="0" fontId="25" fillId="4" borderId="2" xfId="0" applyFont="1" applyFill="1" applyBorder="1" applyAlignment="1">
      <alignment vertical="center"/>
    </xf>
    <xf numFmtId="0" fontId="22" fillId="4" borderId="4" xfId="0" applyFont="1" applyFill="1" applyBorder="1"/>
    <xf numFmtId="0" fontId="22" fillId="4" borderId="3" xfId="0" applyFont="1" applyFill="1" applyBorder="1"/>
    <xf numFmtId="0" fontId="28" fillId="3" borderId="0" xfId="0" applyFont="1" applyFill="1" applyAlignment="1">
      <alignment horizontal="center" vertical="center"/>
    </xf>
    <xf numFmtId="0" fontId="18" fillId="17" borderId="1" xfId="0" applyFont="1" applyFill="1" applyBorder="1" applyAlignment="1">
      <alignment horizontal="center" vertical="center" wrapText="1"/>
    </xf>
    <xf numFmtId="0" fontId="4" fillId="2" borderId="0" xfId="0" applyFont="1" applyFill="1" applyAlignment="1">
      <alignment horizontal="center" vertical="top" wrapText="1"/>
    </xf>
    <xf numFmtId="0" fontId="6" fillId="2" borderId="0" xfId="0" applyFont="1" applyFill="1" applyAlignment="1">
      <alignment horizontal="center" vertical="top" wrapText="1"/>
    </xf>
    <xf numFmtId="2" fontId="8" fillId="4" borderId="12" xfId="0" applyNumberFormat="1" applyFont="1" applyFill="1" applyBorder="1" applyAlignment="1">
      <alignment horizontal="center" vertical="center"/>
    </xf>
    <xf numFmtId="0" fontId="5" fillId="3"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3" borderId="0" xfId="0" applyFont="1" applyFill="1" applyAlignment="1">
      <alignment vertical="top" wrapText="1"/>
    </xf>
    <xf numFmtId="0" fontId="7" fillId="3" borderId="0" xfId="0" applyFont="1" applyFill="1" applyAlignment="1">
      <alignment vertical="center" wrapText="1"/>
    </xf>
    <xf numFmtId="0" fontId="20" fillId="3" borderId="0" xfId="0" applyFont="1" applyFill="1" applyAlignment="1">
      <alignment horizontal="center" vertical="center" wrapText="1"/>
    </xf>
    <xf numFmtId="0" fontId="9" fillId="3" borderId="0" xfId="0" applyFont="1" applyFill="1" applyAlignment="1">
      <alignment horizontal="center" vertical="center" wrapText="1"/>
    </xf>
    <xf numFmtId="0" fontId="3" fillId="2" borderId="0" xfId="0" applyFont="1" applyFill="1" applyAlignment="1">
      <alignment vertical="top" wrapText="1"/>
    </xf>
    <xf numFmtId="0" fontId="4" fillId="2" borderId="0" xfId="0" applyFont="1" applyFill="1" applyAlignment="1">
      <alignment vertical="top" wrapText="1"/>
    </xf>
    <xf numFmtId="0" fontId="10" fillId="3" borderId="13" xfId="0" applyFont="1" applyFill="1" applyBorder="1" applyAlignment="1">
      <alignment horizontal="center" vertical="top" wrapText="1"/>
    </xf>
    <xf numFmtId="0" fontId="28" fillId="18" borderId="0" xfId="0" applyFont="1" applyFill="1" applyAlignment="1">
      <alignment vertical="top"/>
    </xf>
    <xf numFmtId="0" fontId="28" fillId="18" borderId="0" xfId="0" applyFont="1" applyFill="1" applyAlignment="1">
      <alignment horizontal="left" vertical="top"/>
    </xf>
    <xf numFmtId="0" fontId="29" fillId="18" borderId="0" xfId="0" applyFont="1" applyFill="1" applyAlignment="1">
      <alignment horizontal="left" vertical="top"/>
    </xf>
    <xf numFmtId="0" fontId="11" fillId="5" borderId="12"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1" fillId="5" borderId="9" xfId="0" applyFont="1" applyFill="1" applyBorder="1" applyAlignment="1">
      <alignment horizontal="center" vertical="top" wrapText="1"/>
    </xf>
    <xf numFmtId="0" fontId="11" fillId="5" borderId="5" xfId="0" applyFont="1" applyFill="1" applyBorder="1" applyAlignment="1">
      <alignment horizontal="center" vertical="top" wrapText="1"/>
    </xf>
    <xf numFmtId="0" fontId="10" fillId="5" borderId="12" xfId="0" applyFont="1" applyFill="1" applyBorder="1" applyAlignment="1">
      <alignment horizontal="center" vertical="top" wrapText="1"/>
    </xf>
    <xf numFmtId="0" fontId="10" fillId="5" borderId="6" xfId="0" applyFont="1" applyFill="1" applyBorder="1" applyAlignment="1">
      <alignment horizontal="center" vertical="top" wrapText="1"/>
    </xf>
    <xf numFmtId="0" fontId="30" fillId="19" borderId="9" xfId="0" applyFont="1" applyFill="1" applyBorder="1" applyAlignment="1">
      <alignment horizontal="center" vertical="center" wrapText="1"/>
    </xf>
    <xf numFmtId="0" fontId="30" fillId="19" borderId="1" xfId="0" applyFont="1" applyFill="1" applyBorder="1" applyAlignment="1">
      <alignment horizontal="center" vertical="center" wrapText="1"/>
    </xf>
    <xf numFmtId="0" fontId="18" fillId="17" borderId="9"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18" fillId="15" borderId="13" xfId="0" applyFont="1" applyFill="1" applyBorder="1" applyAlignment="1">
      <alignment horizontal="center" vertical="center" wrapText="1"/>
    </xf>
    <xf numFmtId="0" fontId="30" fillId="19" borderId="13" xfId="0" applyFont="1" applyFill="1" applyBorder="1" applyAlignment="1">
      <alignment horizontal="center" vertical="center" wrapText="1"/>
    </xf>
    <xf numFmtId="0" fontId="18" fillId="13" borderId="12" xfId="0" applyFont="1" applyFill="1" applyBorder="1" applyAlignment="1">
      <alignment horizontal="center" vertical="center" wrapText="1"/>
    </xf>
    <xf numFmtId="0" fontId="0" fillId="4" borderId="2" xfId="0" applyFill="1" applyBorder="1"/>
    <xf numFmtId="0" fontId="0" fillId="4" borderId="4" xfId="0" applyFill="1" applyBorder="1"/>
    <xf numFmtId="0" fontId="0" fillId="4" borderId="3" xfId="0" applyFill="1" applyBorder="1"/>
    <xf numFmtId="0" fontId="8" fillId="4" borderId="12" xfId="0" applyFont="1" applyFill="1" applyBorder="1" applyAlignment="1">
      <alignment horizontal="right" vertical="center"/>
    </xf>
    <xf numFmtId="49" fontId="27" fillId="18" borderId="0" xfId="0" applyNumberFormat="1" applyFont="1" applyFill="1" applyAlignment="1">
      <alignment horizontal="center" vertical="top"/>
    </xf>
    <xf numFmtId="0" fontId="6" fillId="3" borderId="1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horizontal="center" vertical="top" wrapText="1"/>
    </xf>
    <xf numFmtId="0" fontId="11" fillId="3" borderId="9" xfId="0" applyFont="1" applyFill="1" applyBorder="1" applyAlignment="1">
      <alignment horizontal="center" vertical="top" wrapText="1"/>
    </xf>
    <xf numFmtId="0" fontId="18" fillId="13" borderId="9" xfId="0" applyFont="1" applyFill="1" applyBorder="1" applyAlignment="1">
      <alignment vertical="center" wrapText="1"/>
    </xf>
    <xf numFmtId="0" fontId="0" fillId="4" borderId="3" xfId="0" applyFill="1" applyBorder="1" applyAlignment="1">
      <alignment horizontal="center"/>
    </xf>
    <xf numFmtId="0" fontId="0" fillId="4" borderId="4" xfId="0" applyFill="1" applyBorder="1" applyAlignment="1">
      <alignment horizontal="center"/>
    </xf>
    <xf numFmtId="0" fontId="2" fillId="17" borderId="4" xfId="0" applyFont="1" applyFill="1" applyBorder="1" applyAlignment="1">
      <alignment vertical="center" wrapText="1"/>
    </xf>
    <xf numFmtId="0" fontId="2" fillId="17" borderId="3" xfId="0" applyFont="1" applyFill="1" applyBorder="1" applyAlignment="1">
      <alignment vertical="center" wrapText="1"/>
    </xf>
    <xf numFmtId="0" fontId="27" fillId="19" borderId="4" xfId="0" applyFont="1" applyFill="1" applyBorder="1" applyAlignment="1">
      <alignment vertical="center"/>
    </xf>
    <xf numFmtId="0" fontId="0" fillId="3" borderId="0" xfId="0" applyFill="1" applyAlignment="1">
      <alignment horizontal="center" vertical="center"/>
    </xf>
    <xf numFmtId="0" fontId="21" fillId="4" borderId="3" xfId="0" applyFont="1" applyFill="1" applyBorder="1" applyAlignment="1">
      <alignment horizontal="center" vertical="center"/>
    </xf>
    <xf numFmtId="0" fontId="21" fillId="3" borderId="3" xfId="0" applyFont="1" applyFill="1" applyBorder="1" applyAlignment="1">
      <alignment horizontal="center" vertical="center"/>
    </xf>
    <xf numFmtId="0" fontId="22" fillId="3" borderId="0" xfId="0" applyFont="1" applyFill="1"/>
    <xf numFmtId="0" fontId="28" fillId="18" borderId="0" xfId="0" applyFont="1" applyFill="1" applyAlignment="1">
      <alignment horizontal="center" vertical="center"/>
    </xf>
    <xf numFmtId="0" fontId="22" fillId="3" borderId="0" xfId="0" applyFont="1" applyFill="1" applyAlignment="1">
      <alignment horizontal="center" vertical="center" wrapText="1"/>
    </xf>
    <xf numFmtId="0" fontId="22" fillId="3" borderId="0" xfId="0" applyFont="1" applyFill="1" applyAlignment="1">
      <alignment horizontal="left" vertical="center" wrapText="1"/>
    </xf>
    <xf numFmtId="0" fontId="29" fillId="18" borderId="10" xfId="0" applyFont="1" applyFill="1" applyBorder="1" applyAlignment="1">
      <alignment horizontal="left" vertical="top"/>
    </xf>
    <xf numFmtId="0" fontId="8" fillId="13" borderId="0" xfId="0" applyFont="1" applyFill="1" applyAlignment="1">
      <alignment horizontal="left" vertical="center"/>
    </xf>
    <xf numFmtId="0" fontId="22" fillId="5" borderId="0" xfId="0" applyFont="1" applyFill="1" applyAlignment="1">
      <alignment horizontal="left" vertical="center" wrapText="1"/>
    </xf>
    <xf numFmtId="0" fontId="22" fillId="5" borderId="0" xfId="0" applyFont="1" applyFill="1" applyAlignment="1">
      <alignment vertical="center" wrapText="1"/>
    </xf>
    <xf numFmtId="0" fontId="8" fillId="16" borderId="0" xfId="0" applyFont="1" applyFill="1" applyAlignment="1">
      <alignment horizontal="left" vertical="center"/>
    </xf>
    <xf numFmtId="0" fontId="8" fillId="17" borderId="0" xfId="0" applyFont="1" applyFill="1" applyAlignment="1">
      <alignment horizontal="left" vertical="center"/>
    </xf>
    <xf numFmtId="0" fontId="5" fillId="15" borderId="0" xfId="0" applyFont="1" applyFill="1" applyAlignment="1">
      <alignment horizontal="left" vertical="center" wrapText="1"/>
    </xf>
    <xf numFmtId="0" fontId="29" fillId="19" borderId="0" xfId="0" applyFont="1" applyFill="1" applyAlignment="1">
      <alignment horizontal="left" vertical="center" wrapText="1"/>
    </xf>
    <xf numFmtId="0" fontId="27" fillId="18" borderId="5" xfId="0" applyFont="1" applyFill="1" applyBorder="1" applyAlignment="1">
      <alignment vertical="top"/>
    </xf>
    <xf numFmtId="0" fontId="28" fillId="18" borderId="10" xfId="0" applyFont="1" applyFill="1" applyBorder="1" applyAlignment="1">
      <alignment vertical="top"/>
    </xf>
    <xf numFmtId="0" fontId="28" fillId="18" borderId="10" xfId="0" applyFont="1" applyFill="1" applyBorder="1" applyAlignment="1">
      <alignment horizontal="left" vertical="top"/>
    </xf>
    <xf numFmtId="0" fontId="29" fillId="18" borderId="11" xfId="0" applyFont="1" applyFill="1" applyBorder="1" applyAlignment="1">
      <alignment horizontal="left" vertical="top"/>
    </xf>
    <xf numFmtId="0" fontId="8" fillId="13" borderId="0" xfId="0" applyFont="1" applyFill="1" applyAlignment="1">
      <alignment horizontal="center" vertical="center"/>
    </xf>
    <xf numFmtId="0" fontId="22" fillId="5" borderId="0" xfId="0" applyFont="1" applyFill="1" applyAlignment="1">
      <alignment horizontal="center" vertical="center" wrapText="1"/>
    </xf>
    <xf numFmtId="0" fontId="8" fillId="16" borderId="0" xfId="0" applyFont="1" applyFill="1" applyAlignment="1">
      <alignment horizontal="center" vertical="center"/>
    </xf>
    <xf numFmtId="0" fontId="8" fillId="17" borderId="0" xfId="0" applyFont="1" applyFill="1" applyAlignment="1">
      <alignment horizontal="center" vertical="center"/>
    </xf>
    <xf numFmtId="0" fontId="5" fillId="15" borderId="0" xfId="0" applyFont="1" applyFill="1" applyAlignment="1">
      <alignment horizontal="center" vertical="center" wrapText="1"/>
    </xf>
    <xf numFmtId="0" fontId="8" fillId="15" borderId="0" xfId="0" applyFont="1" applyFill="1" applyAlignment="1">
      <alignment horizontal="left" vertical="center" wrapText="1"/>
    </xf>
    <xf numFmtId="0" fontId="29" fillId="19" borderId="0" xfId="0" applyFont="1" applyFill="1" applyAlignment="1">
      <alignment horizontal="center" vertical="center" wrapText="1"/>
    </xf>
    <xf numFmtId="0" fontId="23" fillId="19" borderId="0" xfId="0" applyFont="1" applyFill="1" applyAlignment="1">
      <alignment horizontal="left" vertical="center" wrapText="1"/>
    </xf>
    <xf numFmtId="0" fontId="5" fillId="0" borderId="1" xfId="0" applyFont="1" applyBorder="1" applyAlignment="1">
      <alignment horizontal="center" vertical="center" wrapText="1"/>
    </xf>
    <xf numFmtId="0" fontId="8" fillId="3" borderId="1" xfId="0" applyFont="1" applyFill="1" applyBorder="1" applyAlignment="1">
      <alignment horizontal="center" vertical="center"/>
    </xf>
    <xf numFmtId="0" fontId="28" fillId="22" borderId="0" xfId="0" applyFont="1" applyFill="1"/>
    <xf numFmtId="0" fontId="28" fillId="23" borderId="0" xfId="0" applyFont="1" applyFill="1"/>
    <xf numFmtId="0" fontId="28" fillId="24" borderId="0" xfId="0" applyFont="1" applyFill="1" applyAlignment="1">
      <alignment vertical="top"/>
    </xf>
    <xf numFmtId="0" fontId="3" fillId="13" borderId="0" xfId="0" applyFont="1" applyFill="1" applyAlignment="1">
      <alignment vertical="top"/>
    </xf>
    <xf numFmtId="0" fontId="3" fillId="14" borderId="0" xfId="0" applyFont="1" applyFill="1" applyAlignment="1">
      <alignment vertical="top"/>
    </xf>
    <xf numFmtId="0" fontId="3" fillId="16" borderId="0" xfId="0" applyFont="1" applyFill="1" applyAlignment="1">
      <alignment vertical="top"/>
    </xf>
    <xf numFmtId="0" fontId="3" fillId="17" borderId="0" xfId="0" applyFont="1" applyFill="1" applyAlignment="1">
      <alignment vertical="top"/>
    </xf>
    <xf numFmtId="0" fontId="27" fillId="25" borderId="0" xfId="0" applyFont="1" applyFill="1" applyAlignment="1">
      <alignment horizontal="left" vertical="center"/>
    </xf>
    <xf numFmtId="0" fontId="27" fillId="25" borderId="0" xfId="0" applyFont="1" applyFill="1" applyAlignment="1">
      <alignment horizontal="left" vertical="center" wrapText="1"/>
    </xf>
    <xf numFmtId="0" fontId="0" fillId="0" borderId="0" xfId="0" applyAlignment="1">
      <alignment horizontal="left" vertical="center"/>
    </xf>
    <xf numFmtId="0" fontId="0" fillId="17" borderId="0" xfId="0" applyFill="1" applyAlignment="1">
      <alignment horizontal="left" vertical="center"/>
    </xf>
    <xf numFmtId="0" fontId="3" fillId="17" borderId="0" xfId="0" applyFont="1" applyFill="1" applyAlignment="1">
      <alignment horizontal="left" vertical="center"/>
    </xf>
    <xf numFmtId="0" fontId="0" fillId="7" borderId="0" xfId="0" applyFill="1" applyAlignment="1">
      <alignment horizontal="left" vertical="center"/>
    </xf>
    <xf numFmtId="0" fontId="3" fillId="7" borderId="0" xfId="0" applyFont="1" applyFill="1" applyAlignment="1">
      <alignment horizontal="left" vertical="center"/>
    </xf>
    <xf numFmtId="0" fontId="3" fillId="17" borderId="0" xfId="0" applyFont="1" applyFill="1" applyAlignment="1">
      <alignment horizontal="left" vertical="center" wrapText="1"/>
    </xf>
    <xf numFmtId="0" fontId="3" fillId="7" borderId="0" xfId="0" applyFont="1" applyFill="1" applyAlignment="1">
      <alignment horizontal="left" vertical="center" wrapText="1"/>
    </xf>
    <xf numFmtId="0" fontId="28" fillId="22" borderId="0" xfId="0" applyFont="1" applyFill="1" applyAlignment="1">
      <alignment horizontal="left" vertical="center" wrapText="1"/>
    </xf>
    <xf numFmtId="0" fontId="28" fillId="22" borderId="0" xfId="0" applyFont="1" applyFill="1" applyAlignment="1">
      <alignment horizontal="left" vertical="center"/>
    </xf>
    <xf numFmtId="49" fontId="28" fillId="22" borderId="0" xfId="0" applyNumberFormat="1" applyFont="1" applyFill="1" applyAlignment="1">
      <alignment horizontal="left" vertical="center"/>
    </xf>
    <xf numFmtId="0" fontId="28" fillId="23" borderId="0" xfId="0" applyFont="1" applyFill="1" applyAlignment="1">
      <alignment horizontal="left" vertical="center" wrapText="1"/>
    </xf>
    <xf numFmtId="0" fontId="28" fillId="23" borderId="0" xfId="0" applyFont="1" applyFill="1" applyAlignment="1">
      <alignment horizontal="left" vertical="center"/>
    </xf>
    <xf numFmtId="0" fontId="0" fillId="0" borderId="0" xfId="0" applyAlignment="1">
      <alignment horizontal="left" vertical="center" wrapText="1"/>
    </xf>
    <xf numFmtId="0" fontId="3" fillId="8" borderId="0" xfId="0" applyFont="1" applyFill="1" applyAlignment="1">
      <alignment vertical="top"/>
    </xf>
    <xf numFmtId="0" fontId="28" fillId="21" borderId="0" xfId="0" applyFont="1" applyFill="1" applyAlignment="1">
      <alignment vertical="top"/>
    </xf>
    <xf numFmtId="0" fontId="3" fillId="3" borderId="5" xfId="0" applyFont="1" applyFill="1" applyBorder="1" applyAlignment="1">
      <alignment horizontal="left" vertical="center" wrapText="1"/>
    </xf>
    <xf numFmtId="0" fontId="3" fillId="3" borderId="10" xfId="0" applyFont="1" applyFill="1" applyBorder="1" applyAlignment="1">
      <alignment horizontal="left" vertical="center"/>
    </xf>
    <xf numFmtId="0" fontId="3" fillId="3" borderId="11" xfId="0" applyFont="1" applyFill="1" applyBorder="1" applyAlignment="1">
      <alignment horizontal="left" vertical="center"/>
    </xf>
    <xf numFmtId="0" fontId="3" fillId="3" borderId="14" xfId="0" applyFont="1" applyFill="1" applyBorder="1" applyAlignment="1">
      <alignment horizontal="left" vertical="center" wrapText="1"/>
    </xf>
    <xf numFmtId="0" fontId="3" fillId="3" borderId="0" xfId="0" applyFont="1" applyFill="1" applyAlignment="1">
      <alignment horizontal="left" vertical="center"/>
    </xf>
    <xf numFmtId="0" fontId="3" fillId="3" borderId="15" xfId="0" applyFont="1" applyFill="1" applyBorder="1" applyAlignment="1">
      <alignment horizontal="left" vertical="center"/>
    </xf>
    <xf numFmtId="0" fontId="3" fillId="3" borderId="6" xfId="0" applyFont="1" applyFill="1" applyBorder="1" applyAlignment="1">
      <alignment horizontal="left" vertical="center" wrapText="1"/>
    </xf>
    <xf numFmtId="0" fontId="3" fillId="3" borderId="8" xfId="0" applyFont="1" applyFill="1" applyBorder="1" applyAlignment="1">
      <alignment horizontal="left" vertical="center"/>
    </xf>
    <xf numFmtId="0" fontId="3" fillId="3" borderId="7" xfId="0" applyFont="1" applyFill="1" applyBorder="1" applyAlignment="1">
      <alignment horizontal="left" vertical="center"/>
    </xf>
    <xf numFmtId="0" fontId="0" fillId="13" borderId="5" xfId="0" applyFill="1" applyBorder="1" applyAlignment="1">
      <alignment horizontal="left" vertical="center" wrapText="1"/>
    </xf>
    <xf numFmtId="0" fontId="0" fillId="13" borderId="10" xfId="0" applyFill="1" applyBorder="1" applyAlignment="1">
      <alignment horizontal="left" vertical="center"/>
    </xf>
    <xf numFmtId="0" fontId="3" fillId="13" borderId="10" xfId="0" applyFont="1" applyFill="1" applyBorder="1" applyAlignment="1">
      <alignment horizontal="left" vertical="center"/>
    </xf>
    <xf numFmtId="0" fontId="3" fillId="13" borderId="11" xfId="0" applyFont="1" applyFill="1" applyBorder="1" applyAlignment="1">
      <alignment horizontal="left" vertical="center"/>
    </xf>
    <xf numFmtId="0" fontId="0" fillId="13" borderId="14" xfId="0" applyFill="1" applyBorder="1" applyAlignment="1">
      <alignment horizontal="left" vertical="center" wrapText="1"/>
    </xf>
    <xf numFmtId="0" fontId="0" fillId="13" borderId="0" xfId="0" applyFill="1" applyAlignment="1">
      <alignment horizontal="left" vertical="center"/>
    </xf>
    <xf numFmtId="0" fontId="3" fillId="13" borderId="0" xfId="0" applyFont="1" applyFill="1" applyAlignment="1">
      <alignment horizontal="left" vertical="center"/>
    </xf>
    <xf numFmtId="0" fontId="3" fillId="13" borderId="15" xfId="0" applyFont="1" applyFill="1" applyBorder="1" applyAlignment="1">
      <alignment horizontal="left" vertical="center"/>
    </xf>
    <xf numFmtId="0" fontId="0" fillId="13" borderId="6" xfId="0" applyFill="1" applyBorder="1" applyAlignment="1">
      <alignment horizontal="left" vertical="center" wrapText="1"/>
    </xf>
    <xf numFmtId="0" fontId="0" fillId="13" borderId="8" xfId="0" applyFill="1" applyBorder="1" applyAlignment="1">
      <alignment horizontal="left" vertical="center"/>
    </xf>
    <xf numFmtId="0" fontId="3" fillId="13" borderId="8" xfId="0" applyFont="1" applyFill="1" applyBorder="1" applyAlignment="1">
      <alignment horizontal="left" vertical="center"/>
    </xf>
    <xf numFmtId="0" fontId="3" fillId="13" borderId="7" xfId="0" applyFont="1" applyFill="1" applyBorder="1" applyAlignment="1">
      <alignment horizontal="left" vertical="center"/>
    </xf>
    <xf numFmtId="0" fontId="0" fillId="14" borderId="5" xfId="0" applyFill="1" applyBorder="1" applyAlignment="1">
      <alignment horizontal="left" vertical="center" wrapText="1"/>
    </xf>
    <xf numFmtId="0" fontId="0" fillId="14" borderId="10" xfId="0" applyFill="1" applyBorder="1" applyAlignment="1">
      <alignment horizontal="left" vertical="center"/>
    </xf>
    <xf numFmtId="0" fontId="3" fillId="14" borderId="10" xfId="0" applyFont="1" applyFill="1" applyBorder="1" applyAlignment="1">
      <alignment horizontal="left" vertical="center"/>
    </xf>
    <xf numFmtId="0" fontId="0" fillId="14" borderId="11" xfId="0" applyFill="1" applyBorder="1" applyAlignment="1">
      <alignment horizontal="left" vertical="center"/>
    </xf>
    <xf numFmtId="0" fontId="0" fillId="14" borderId="14" xfId="0" applyFill="1" applyBorder="1" applyAlignment="1">
      <alignment horizontal="left" vertical="center" wrapText="1"/>
    </xf>
    <xf numFmtId="0" fontId="0" fillId="14" borderId="0" xfId="0" applyFill="1" applyAlignment="1">
      <alignment horizontal="left" vertical="center"/>
    </xf>
    <xf numFmtId="0" fontId="3" fillId="14" borderId="0" xfId="0" applyFont="1" applyFill="1" applyAlignment="1">
      <alignment horizontal="left" vertical="center"/>
    </xf>
    <xf numFmtId="0" fontId="0" fillId="14" borderId="15" xfId="0" applyFill="1" applyBorder="1" applyAlignment="1">
      <alignment horizontal="left" vertical="center"/>
    </xf>
    <xf numFmtId="0" fontId="0" fillId="16" borderId="14" xfId="0" applyFill="1" applyBorder="1" applyAlignment="1">
      <alignment horizontal="left" vertical="center" wrapText="1"/>
    </xf>
    <xf numFmtId="0" fontId="0" fillId="16" borderId="0" xfId="0" applyFill="1" applyAlignment="1">
      <alignment horizontal="left" vertical="center"/>
    </xf>
    <xf numFmtId="0" fontId="3" fillId="16" borderId="0" xfId="0" applyFont="1" applyFill="1" applyAlignment="1">
      <alignment horizontal="left" vertical="center"/>
    </xf>
    <xf numFmtId="0" fontId="0" fillId="16" borderId="15" xfId="0" applyFill="1" applyBorder="1" applyAlignment="1">
      <alignment horizontal="left" vertical="center"/>
    </xf>
    <xf numFmtId="0" fontId="0" fillId="8" borderId="0" xfId="0" applyFill="1" applyAlignment="1">
      <alignment horizontal="left" vertical="center"/>
    </xf>
    <xf numFmtId="0" fontId="3" fillId="8" borderId="0" xfId="0" applyFont="1" applyFill="1" applyAlignment="1">
      <alignment horizontal="left" vertical="center"/>
    </xf>
    <xf numFmtId="49" fontId="3" fillId="8" borderId="15" xfId="0" applyNumberFormat="1" applyFont="1" applyFill="1" applyBorder="1" applyAlignment="1">
      <alignment horizontal="left" vertical="center"/>
    </xf>
    <xf numFmtId="0" fontId="0" fillId="17" borderId="14" xfId="0" applyFill="1" applyBorder="1" applyAlignment="1">
      <alignment horizontal="left" vertical="center" wrapText="1"/>
    </xf>
    <xf numFmtId="0" fontId="3" fillId="17" borderId="15" xfId="0" applyFont="1" applyFill="1" applyBorder="1" applyAlignment="1">
      <alignment horizontal="left" vertical="center"/>
    </xf>
    <xf numFmtId="0" fontId="0" fillId="17" borderId="6" xfId="0" applyFill="1" applyBorder="1" applyAlignment="1">
      <alignment horizontal="left" vertical="center" wrapText="1"/>
    </xf>
    <xf numFmtId="0" fontId="0" fillId="17" borderId="8" xfId="0" applyFill="1" applyBorder="1" applyAlignment="1">
      <alignment horizontal="left" vertical="center"/>
    </xf>
    <xf numFmtId="0" fontId="3" fillId="17" borderId="8" xfId="0" applyFont="1" applyFill="1" applyBorder="1" applyAlignment="1">
      <alignment horizontal="left" vertical="center"/>
    </xf>
    <xf numFmtId="0" fontId="3" fillId="17" borderId="7" xfId="0" applyFont="1" applyFill="1" applyBorder="1" applyAlignment="1">
      <alignment horizontal="left" vertical="center"/>
    </xf>
    <xf numFmtId="0" fontId="0" fillId="7" borderId="5" xfId="0" applyFill="1" applyBorder="1" applyAlignment="1">
      <alignment horizontal="left" vertical="center" wrapText="1"/>
    </xf>
    <xf numFmtId="0" fontId="0" fillId="7" borderId="10" xfId="0" applyFill="1" applyBorder="1" applyAlignment="1">
      <alignment horizontal="left" vertical="center"/>
    </xf>
    <xf numFmtId="0" fontId="3" fillId="7" borderId="10" xfId="0" applyFont="1" applyFill="1" applyBorder="1" applyAlignment="1">
      <alignment horizontal="left" vertical="center"/>
    </xf>
    <xf numFmtId="0" fontId="3" fillId="7" borderId="11" xfId="0" applyFont="1" applyFill="1" applyBorder="1" applyAlignment="1">
      <alignment horizontal="left" vertical="center"/>
    </xf>
    <xf numFmtId="0" fontId="0" fillId="7" borderId="14" xfId="0" applyFill="1" applyBorder="1" applyAlignment="1">
      <alignment horizontal="left" vertical="center" wrapText="1"/>
    </xf>
    <xf numFmtId="0" fontId="3" fillId="7" borderId="15" xfId="0" applyFont="1" applyFill="1" applyBorder="1" applyAlignment="1">
      <alignment horizontal="left" vertical="center"/>
    </xf>
    <xf numFmtId="0" fontId="0" fillId="7" borderId="6" xfId="0" applyFill="1" applyBorder="1" applyAlignment="1">
      <alignment horizontal="left" vertical="center" wrapText="1"/>
    </xf>
    <xf numFmtId="0" fontId="0" fillId="7" borderId="8" xfId="0" applyFill="1" applyBorder="1" applyAlignment="1">
      <alignment horizontal="left" vertical="center"/>
    </xf>
    <xf numFmtId="0" fontId="3" fillId="7" borderId="8" xfId="0" applyFont="1" applyFill="1" applyBorder="1" applyAlignment="1">
      <alignment horizontal="left" vertical="center"/>
    </xf>
    <xf numFmtId="0" fontId="3" fillId="7" borderId="7" xfId="0" applyFont="1" applyFill="1" applyBorder="1" applyAlignment="1">
      <alignment horizontal="left" vertical="center"/>
    </xf>
    <xf numFmtId="0" fontId="0" fillId="15" borderId="5" xfId="0" applyFill="1" applyBorder="1" applyAlignment="1">
      <alignment horizontal="left" vertical="center" wrapText="1"/>
    </xf>
    <xf numFmtId="0" fontId="0" fillId="15" borderId="10" xfId="0" applyFill="1" applyBorder="1" applyAlignment="1">
      <alignment horizontal="left" vertical="center"/>
    </xf>
    <xf numFmtId="0" fontId="3" fillId="15" borderId="10" xfId="0" applyFont="1" applyFill="1" applyBorder="1" applyAlignment="1">
      <alignment horizontal="left" vertical="center"/>
    </xf>
    <xf numFmtId="0" fontId="3" fillId="15" borderId="11" xfId="0" applyFont="1" applyFill="1" applyBorder="1" applyAlignment="1">
      <alignment horizontal="left" vertical="center"/>
    </xf>
    <xf numFmtId="0" fontId="0" fillId="15" borderId="14" xfId="0" applyFill="1" applyBorder="1" applyAlignment="1">
      <alignment horizontal="left" vertical="center" wrapText="1"/>
    </xf>
    <xf numFmtId="0" fontId="0" fillId="15" borderId="0" xfId="0" applyFill="1" applyAlignment="1">
      <alignment horizontal="left" vertical="center"/>
    </xf>
    <xf numFmtId="0" fontId="3" fillId="15" borderId="0" xfId="0" applyFont="1" applyFill="1" applyAlignment="1">
      <alignment horizontal="left" vertical="center"/>
    </xf>
    <xf numFmtId="0" fontId="3" fillId="15" borderId="15" xfId="0" applyFont="1" applyFill="1" applyBorder="1" applyAlignment="1">
      <alignment horizontal="left" vertical="center"/>
    </xf>
    <xf numFmtId="0" fontId="0" fillId="15" borderId="6" xfId="0" applyFill="1" applyBorder="1" applyAlignment="1">
      <alignment horizontal="left" vertical="center" wrapText="1"/>
    </xf>
    <xf numFmtId="0" fontId="3" fillId="15" borderId="8" xfId="0" applyFont="1" applyFill="1" applyBorder="1" applyAlignment="1">
      <alignment horizontal="left" vertical="center"/>
    </xf>
    <xf numFmtId="0" fontId="3" fillId="15" borderId="7" xfId="0" applyFont="1" applyFill="1" applyBorder="1" applyAlignment="1">
      <alignment horizontal="left" vertical="center"/>
    </xf>
    <xf numFmtId="0" fontId="28" fillId="19" borderId="5" xfId="0" applyFont="1" applyFill="1" applyBorder="1" applyAlignment="1">
      <alignment horizontal="left" vertical="center" wrapText="1"/>
    </xf>
    <xf numFmtId="0" fontId="28" fillId="19" borderId="10" xfId="0" applyFont="1" applyFill="1" applyBorder="1" applyAlignment="1">
      <alignment horizontal="left" vertical="center"/>
    </xf>
    <xf numFmtId="0" fontId="28" fillId="19" borderId="11" xfId="0" applyFont="1" applyFill="1" applyBorder="1" applyAlignment="1">
      <alignment horizontal="left" vertical="center"/>
    </xf>
    <xf numFmtId="0" fontId="28" fillId="19" borderId="14" xfId="0" applyFont="1" applyFill="1" applyBorder="1" applyAlignment="1">
      <alignment horizontal="left" vertical="center" wrapText="1"/>
    </xf>
    <xf numFmtId="0" fontId="28" fillId="19" borderId="0" xfId="0" applyFont="1" applyFill="1" applyAlignment="1">
      <alignment horizontal="left" vertical="center"/>
    </xf>
    <xf numFmtId="0" fontId="28" fillId="19" borderId="15" xfId="0" applyFont="1" applyFill="1" applyBorder="1" applyAlignment="1">
      <alignment horizontal="left" vertical="center"/>
    </xf>
    <xf numFmtId="0" fontId="28" fillId="19" borderId="6" xfId="0" applyFont="1" applyFill="1" applyBorder="1" applyAlignment="1">
      <alignment horizontal="left" vertical="center" wrapText="1"/>
    </xf>
    <xf numFmtId="0" fontId="28" fillId="19" borderId="8" xfId="0" applyFont="1" applyFill="1" applyBorder="1" applyAlignment="1">
      <alignment horizontal="left" vertical="center"/>
    </xf>
    <xf numFmtId="0" fontId="28" fillId="19" borderId="7" xfId="0" applyFont="1" applyFill="1" applyBorder="1" applyAlignment="1">
      <alignment horizontal="left" vertical="center"/>
    </xf>
    <xf numFmtId="49" fontId="3" fillId="14" borderId="15" xfId="0" applyNumberFormat="1" applyFont="1" applyFill="1" applyBorder="1" applyAlignment="1">
      <alignment horizontal="left" vertical="center"/>
    </xf>
    <xf numFmtId="0" fontId="3" fillId="13" borderId="16" xfId="0" applyFont="1" applyFill="1" applyBorder="1" applyAlignment="1">
      <alignment horizontal="left" vertical="center" wrapText="1"/>
    </xf>
    <xf numFmtId="0" fontId="0" fillId="13" borderId="17" xfId="0" applyFill="1" applyBorder="1" applyAlignment="1">
      <alignment horizontal="left" vertical="center"/>
    </xf>
    <xf numFmtId="0" fontId="3" fillId="13" borderId="17" xfId="0" applyFont="1" applyFill="1" applyBorder="1" applyAlignment="1">
      <alignment horizontal="left" vertical="center"/>
    </xf>
    <xf numFmtId="0" fontId="3" fillId="13" borderId="18" xfId="0" applyFont="1" applyFill="1" applyBorder="1" applyAlignment="1">
      <alignment horizontal="left" vertical="center"/>
    </xf>
    <xf numFmtId="0" fontId="3" fillId="14" borderId="19" xfId="0" applyFont="1" applyFill="1" applyBorder="1" applyAlignment="1">
      <alignment horizontal="left" vertical="center" wrapText="1"/>
    </xf>
    <xf numFmtId="0" fontId="3" fillId="14" borderId="20" xfId="0" applyFont="1" applyFill="1" applyBorder="1" applyAlignment="1">
      <alignment horizontal="left" vertical="center"/>
    </xf>
    <xf numFmtId="0" fontId="28" fillId="20" borderId="21" xfId="0" applyFont="1" applyFill="1" applyBorder="1" applyAlignment="1">
      <alignment horizontal="left" vertical="center" wrapText="1"/>
    </xf>
    <xf numFmtId="0" fontId="28" fillId="20" borderId="22" xfId="0" applyFont="1" applyFill="1" applyBorder="1" applyAlignment="1">
      <alignment horizontal="left" vertical="center"/>
    </xf>
    <xf numFmtId="0" fontId="28" fillId="20" borderId="23" xfId="0" applyFont="1" applyFill="1" applyBorder="1" applyAlignment="1">
      <alignment horizontal="left" vertical="center"/>
    </xf>
    <xf numFmtId="49" fontId="3" fillId="16" borderId="15" xfId="0" applyNumberFormat="1" applyFont="1" applyFill="1" applyBorder="1" applyAlignment="1">
      <alignment horizontal="left" vertical="center"/>
    </xf>
    <xf numFmtId="0" fontId="0" fillId="16" borderId="6" xfId="0" applyFill="1" applyBorder="1" applyAlignment="1">
      <alignment horizontal="left" vertical="center" wrapText="1"/>
    </xf>
    <xf numFmtId="0" fontId="0" fillId="16" borderId="8" xfId="0" applyFill="1" applyBorder="1" applyAlignment="1">
      <alignment horizontal="left" vertical="center"/>
    </xf>
    <xf numFmtId="0" fontId="3" fillId="16" borderId="8" xfId="0" applyFont="1" applyFill="1" applyBorder="1" applyAlignment="1">
      <alignment horizontal="left" vertical="center"/>
    </xf>
    <xf numFmtId="49" fontId="3" fillId="16" borderId="7" xfId="0" applyNumberFormat="1" applyFont="1" applyFill="1" applyBorder="1" applyAlignment="1">
      <alignment horizontal="left" vertical="center"/>
    </xf>
    <xf numFmtId="0" fontId="3" fillId="8" borderId="10" xfId="0" applyFont="1" applyFill="1" applyBorder="1" applyAlignment="1">
      <alignment horizontal="left" vertical="center"/>
    </xf>
    <xf numFmtId="0" fontId="3" fillId="8" borderId="5" xfId="0" applyFont="1" applyFill="1" applyBorder="1" applyAlignment="1">
      <alignment horizontal="left" vertical="center" wrapText="1"/>
    </xf>
    <xf numFmtId="0" fontId="3" fillId="8" borderId="11" xfId="0" applyFont="1" applyFill="1" applyBorder="1" applyAlignment="1">
      <alignment horizontal="left" vertical="center"/>
    </xf>
    <xf numFmtId="0" fontId="3" fillId="8" borderId="14" xfId="0" applyFont="1" applyFill="1" applyBorder="1" applyAlignment="1">
      <alignment horizontal="left" vertical="center" wrapText="1"/>
    </xf>
    <xf numFmtId="0" fontId="3" fillId="8" borderId="15" xfId="0" applyFont="1" applyFill="1" applyBorder="1" applyAlignment="1">
      <alignment horizontal="left" vertical="center"/>
    </xf>
    <xf numFmtId="0" fontId="3" fillId="16" borderId="16" xfId="0" applyFont="1" applyFill="1" applyBorder="1" applyAlignment="1">
      <alignment horizontal="left" vertical="center" wrapText="1"/>
    </xf>
    <xf numFmtId="0" fontId="0" fillId="16" borderId="17" xfId="0" applyFill="1" applyBorder="1" applyAlignment="1">
      <alignment horizontal="left" vertical="center"/>
    </xf>
    <xf numFmtId="0" fontId="3" fillId="16" borderId="17" xfId="0" applyFont="1" applyFill="1" applyBorder="1" applyAlignment="1">
      <alignment horizontal="left" vertical="center"/>
    </xf>
    <xf numFmtId="0" fontId="3" fillId="16" borderId="18" xfId="0" applyFont="1" applyFill="1" applyBorder="1" applyAlignment="1">
      <alignment horizontal="left" vertical="center"/>
    </xf>
    <xf numFmtId="0" fontId="3" fillId="8" borderId="19" xfId="0" applyFont="1" applyFill="1" applyBorder="1" applyAlignment="1">
      <alignment horizontal="left" vertical="center" wrapText="1"/>
    </xf>
    <xf numFmtId="0" fontId="3" fillId="8" borderId="20" xfId="0" applyFont="1" applyFill="1" applyBorder="1" applyAlignment="1">
      <alignment horizontal="left" vertical="center"/>
    </xf>
    <xf numFmtId="0" fontId="28" fillId="21" borderId="21" xfId="0" applyFont="1" applyFill="1" applyBorder="1" applyAlignment="1">
      <alignment horizontal="left" vertical="center" wrapText="1"/>
    </xf>
    <xf numFmtId="0" fontId="28" fillId="21" borderId="22" xfId="0" applyFont="1" applyFill="1" applyBorder="1" applyAlignment="1">
      <alignment horizontal="left" vertical="center"/>
    </xf>
    <xf numFmtId="0" fontId="28" fillId="21" borderId="23" xfId="0" applyFont="1" applyFill="1" applyBorder="1" applyAlignment="1">
      <alignment horizontal="left" vertical="center"/>
    </xf>
    <xf numFmtId="0" fontId="32" fillId="19" borderId="0" xfId="0" applyFont="1" applyFill="1" applyAlignment="1">
      <alignment vertical="top" wrapText="1"/>
    </xf>
    <xf numFmtId="0" fontId="1" fillId="4" borderId="16" xfId="1" applyFill="1" applyBorder="1" applyAlignment="1">
      <alignment horizontal="center" vertical="center" wrapText="1"/>
    </xf>
    <xf numFmtId="0" fontId="1" fillId="4" borderId="19" xfId="1" applyFill="1" applyBorder="1" applyAlignment="1">
      <alignment horizontal="center" vertical="center" wrapText="1"/>
    </xf>
    <xf numFmtId="0" fontId="1" fillId="4" borderId="21" xfId="1" applyFill="1" applyBorder="1" applyAlignment="1">
      <alignment horizontal="center" vertical="center" wrapText="1"/>
    </xf>
    <xf numFmtId="0" fontId="8" fillId="4" borderId="8" xfId="0" applyFont="1" applyFill="1" applyBorder="1" applyAlignment="1">
      <alignment horizontal="center" vertical="center"/>
    </xf>
    <xf numFmtId="0" fontId="5" fillId="3" borderId="1" xfId="0" applyFont="1" applyFill="1" applyBorder="1" applyAlignment="1">
      <alignment horizontal="center" vertical="center" wrapText="1"/>
    </xf>
    <xf numFmtId="0" fontId="22" fillId="3" borderId="0" xfId="0" applyFont="1" applyFill="1" applyAlignment="1">
      <alignment horizontal="left" vertical="center" wrapText="1"/>
    </xf>
    <xf numFmtId="0" fontId="22" fillId="5" borderId="0" xfId="0" applyFont="1" applyFill="1" applyAlignment="1">
      <alignment horizontal="left" vertical="center" wrapText="1"/>
    </xf>
    <xf numFmtId="0" fontId="22" fillId="5" borderId="0" xfId="0" applyFont="1" applyFill="1" applyAlignment="1">
      <alignment horizontal="center" vertical="center" wrapText="1"/>
    </xf>
    <xf numFmtId="0" fontId="30" fillId="19" borderId="9" xfId="0" applyFont="1" applyFill="1" applyBorder="1" applyAlignment="1">
      <alignment horizontal="center" vertical="center" wrapText="1"/>
    </xf>
    <xf numFmtId="0" fontId="30" fillId="19" borderId="12" xfId="0" applyFont="1" applyFill="1" applyBorder="1" applyAlignment="1">
      <alignment horizontal="center" vertical="center" wrapText="1"/>
    </xf>
    <xf numFmtId="0" fontId="22" fillId="3" borderId="0" xfId="0" applyFont="1" applyFill="1" applyAlignment="1">
      <alignment horizontal="center" vertical="center" wrapText="1"/>
    </xf>
    <xf numFmtId="0" fontId="12" fillId="18" borderId="2" xfId="0" applyFont="1" applyFill="1" applyBorder="1" applyAlignment="1">
      <alignment horizontal="left" vertical="center"/>
    </xf>
    <xf numFmtId="0" fontId="12" fillId="18" borderId="4" xfId="0" applyFont="1" applyFill="1" applyBorder="1" applyAlignment="1">
      <alignment horizontal="left" vertical="center"/>
    </xf>
    <xf numFmtId="0" fontId="12" fillId="18" borderId="3" xfId="0" applyFont="1" applyFill="1" applyBorder="1" applyAlignment="1">
      <alignment horizontal="left" vertical="center"/>
    </xf>
    <xf numFmtId="0" fontId="2" fillId="13" borderId="2" xfId="0" applyFont="1" applyFill="1" applyBorder="1" applyAlignment="1">
      <alignment horizontal="left" vertical="center" wrapText="1"/>
    </xf>
    <xf numFmtId="0" fontId="2" fillId="13" borderId="4" xfId="0" applyFont="1" applyFill="1" applyBorder="1" applyAlignment="1">
      <alignment horizontal="left" vertical="center" wrapText="1"/>
    </xf>
    <xf numFmtId="0" fontId="2" fillId="13" borderId="3" xfId="0" applyFont="1" applyFill="1" applyBorder="1" applyAlignment="1">
      <alignment horizontal="left" vertical="center" wrapText="1"/>
    </xf>
    <xf numFmtId="0" fontId="2" fillId="16" borderId="2" xfId="0" applyFont="1" applyFill="1" applyBorder="1" applyAlignment="1">
      <alignment horizontal="left" vertical="center" wrapText="1"/>
    </xf>
    <xf numFmtId="0" fontId="2" fillId="16" borderId="4" xfId="0" applyFont="1" applyFill="1" applyBorder="1" applyAlignment="1">
      <alignment horizontal="left" vertical="center" wrapText="1"/>
    </xf>
    <xf numFmtId="0" fontId="2" fillId="16" borderId="3" xfId="0" applyFont="1" applyFill="1" applyBorder="1" applyAlignment="1">
      <alignment horizontal="left" vertical="center" wrapText="1"/>
    </xf>
    <xf numFmtId="0" fontId="3" fillId="3" borderId="1" xfId="0" applyFont="1" applyFill="1" applyBorder="1" applyAlignment="1">
      <alignment horizontal="left" vertical="top" wrapText="1"/>
    </xf>
    <xf numFmtId="0" fontId="3" fillId="3" borderId="12" xfId="0" applyFont="1" applyFill="1" applyBorder="1" applyAlignment="1">
      <alignment horizontal="left" vertical="top" wrapText="1"/>
    </xf>
    <xf numFmtId="0" fontId="3" fillId="5" borderId="1" xfId="0" applyFont="1" applyFill="1" applyBorder="1" applyAlignment="1">
      <alignment horizontal="left" vertical="top" wrapText="1"/>
    </xf>
    <xf numFmtId="0" fontId="14" fillId="5" borderId="5" xfId="0" applyFont="1" applyFill="1" applyBorder="1" applyAlignment="1">
      <alignment horizontal="left" vertical="center" wrapText="1"/>
    </xf>
    <xf numFmtId="0" fontId="14" fillId="5" borderId="11" xfId="0" applyFont="1" applyFill="1" applyBorder="1" applyAlignment="1">
      <alignment horizontal="left" vertical="center" wrapText="1"/>
    </xf>
    <xf numFmtId="0" fontId="14" fillId="5" borderId="6" xfId="0" applyFont="1" applyFill="1" applyBorder="1" applyAlignment="1">
      <alignment horizontal="left" vertical="center" wrapText="1"/>
    </xf>
    <xf numFmtId="0" fontId="14" fillId="5" borderId="7" xfId="0" applyFont="1" applyFill="1" applyBorder="1" applyAlignment="1">
      <alignment horizontal="left" vertical="center" wrapText="1"/>
    </xf>
    <xf numFmtId="0" fontId="14" fillId="3" borderId="2"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9" fillId="3" borderId="0" xfId="0" applyFont="1" applyFill="1" applyAlignment="1">
      <alignment horizontal="center" vertical="center" wrapText="1"/>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xf numFmtId="0" fontId="31" fillId="5" borderId="5" xfId="0" applyFont="1" applyFill="1" applyBorder="1" applyAlignment="1">
      <alignment horizontal="left" vertical="center" wrapText="1"/>
    </xf>
    <xf numFmtId="0" fontId="31" fillId="5" borderId="10" xfId="0" applyFont="1" applyFill="1" applyBorder="1" applyAlignment="1">
      <alignment horizontal="left" vertical="center" wrapText="1"/>
    </xf>
    <xf numFmtId="0" fontId="31" fillId="5" borderId="11" xfId="0" applyFont="1" applyFill="1" applyBorder="1" applyAlignment="1">
      <alignment horizontal="left" vertical="center" wrapText="1"/>
    </xf>
    <xf numFmtId="0" fontId="31" fillId="3" borderId="6" xfId="0" applyFont="1" applyFill="1" applyBorder="1" applyAlignment="1">
      <alignment horizontal="left" vertical="center" wrapText="1"/>
    </xf>
    <xf numFmtId="0" fontId="31" fillId="3" borderId="8" xfId="0" applyFont="1" applyFill="1" applyBorder="1" applyAlignment="1">
      <alignment horizontal="left" vertical="center" wrapText="1"/>
    </xf>
    <xf numFmtId="0" fontId="31" fillId="3" borderId="7" xfId="0" applyFont="1" applyFill="1" applyBorder="1" applyAlignment="1">
      <alignment horizontal="left" vertical="center" wrapText="1"/>
    </xf>
    <xf numFmtId="0" fontId="31" fillId="5" borderId="2" xfId="0" applyFont="1" applyFill="1" applyBorder="1" applyAlignment="1">
      <alignment horizontal="left" vertical="center" wrapText="1"/>
    </xf>
    <xf numFmtId="0" fontId="31" fillId="5" borderId="4" xfId="0" applyFont="1" applyFill="1" applyBorder="1" applyAlignment="1">
      <alignment horizontal="left" vertical="center" wrapText="1"/>
    </xf>
    <xf numFmtId="0" fontId="31" fillId="5" borderId="3" xfId="0" applyFont="1" applyFill="1" applyBorder="1" applyAlignment="1">
      <alignment horizontal="left" vertical="center" wrapText="1"/>
    </xf>
    <xf numFmtId="0" fontId="6" fillId="5" borderId="2" xfId="0" applyFont="1" applyFill="1" applyBorder="1" applyAlignment="1">
      <alignment horizontal="center" vertical="top" wrapText="1"/>
    </xf>
    <xf numFmtId="0" fontId="6" fillId="5" borderId="3" xfId="0" applyFont="1" applyFill="1" applyBorder="1" applyAlignment="1">
      <alignment horizontal="center" vertical="top"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3" fillId="5" borderId="12" xfId="0" applyFont="1" applyFill="1" applyBorder="1" applyAlignment="1">
      <alignment horizontal="left" vertical="top" wrapText="1"/>
    </xf>
    <xf numFmtId="0" fontId="2" fillId="15" borderId="2" xfId="0" applyFont="1" applyFill="1" applyBorder="1" applyAlignment="1">
      <alignment horizontal="left" vertical="center" wrapText="1"/>
    </xf>
    <xf numFmtId="0" fontId="2" fillId="15" borderId="4" xfId="0" applyFont="1" applyFill="1" applyBorder="1" applyAlignment="1">
      <alignment horizontal="left" vertical="center" wrapText="1"/>
    </xf>
    <xf numFmtId="0" fontId="27" fillId="19" borderId="2" xfId="0" applyFont="1" applyFill="1" applyBorder="1" applyAlignment="1">
      <alignment horizontal="left" vertical="center"/>
    </xf>
    <xf numFmtId="0" fontId="27" fillId="19" borderId="4" xfId="0" applyFont="1" applyFill="1" applyBorder="1" applyAlignment="1">
      <alignment horizontal="left" vertical="center"/>
    </xf>
    <xf numFmtId="0" fontId="31" fillId="3" borderId="2" xfId="0" applyFont="1" applyFill="1" applyBorder="1" applyAlignment="1">
      <alignment horizontal="left" vertical="center" wrapText="1"/>
    </xf>
    <xf numFmtId="0" fontId="31" fillId="3" borderId="4" xfId="0" applyFont="1" applyFill="1" applyBorder="1" applyAlignment="1">
      <alignment horizontal="left" vertical="center" wrapText="1"/>
    </xf>
    <xf numFmtId="0" fontId="31" fillId="3" borderId="3" xfId="0" applyFont="1" applyFill="1" applyBorder="1" applyAlignment="1">
      <alignment horizontal="left" vertical="center" wrapText="1"/>
    </xf>
    <xf numFmtId="0" fontId="18" fillId="17" borderId="1" xfId="0" applyFont="1" applyFill="1" applyBorder="1" applyAlignment="1">
      <alignment horizontal="center" vertical="center" wrapText="1"/>
    </xf>
    <xf numFmtId="0" fontId="6" fillId="16" borderId="12" xfId="0" applyFont="1" applyFill="1" applyBorder="1" applyAlignment="1">
      <alignment horizontal="center" vertical="center" wrapText="1"/>
    </xf>
    <xf numFmtId="0" fontId="6" fillId="16" borderId="1" xfId="0" applyFont="1" applyFill="1" applyBorder="1" applyAlignment="1">
      <alignment horizontal="center" vertical="center" wrapText="1"/>
    </xf>
    <xf numFmtId="0" fontId="18" fillId="16" borderId="9" xfId="0" applyFont="1" applyFill="1" applyBorder="1" applyAlignment="1">
      <alignment horizontal="center" vertical="center" wrapText="1"/>
    </xf>
    <xf numFmtId="0" fontId="18" fillId="16" borderId="12"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1" fillId="3" borderId="14" xfId="0" applyFont="1" applyFill="1" applyBorder="1" applyAlignment="1">
      <alignment horizontal="left" vertical="center" wrapText="1"/>
    </xf>
    <xf numFmtId="0" fontId="31" fillId="3" borderId="0" xfId="0" applyFont="1" applyFill="1" applyAlignment="1">
      <alignment horizontal="left" vertical="center" wrapText="1"/>
    </xf>
    <xf numFmtId="0" fontId="31" fillId="3" borderId="15" xfId="0" applyFont="1" applyFill="1" applyBorder="1" applyAlignment="1">
      <alignment horizontal="left" vertical="center" wrapText="1"/>
    </xf>
    <xf numFmtId="0" fontId="14" fillId="3" borderId="6" xfId="0" applyFont="1" applyFill="1" applyBorder="1" applyAlignment="1">
      <alignment horizontal="right" vertical="center" wrapText="1"/>
    </xf>
    <xf numFmtId="0" fontId="14" fillId="3" borderId="8" xfId="0" applyFont="1" applyFill="1" applyBorder="1" applyAlignment="1">
      <alignment horizontal="right" vertical="center" wrapText="1"/>
    </xf>
    <xf numFmtId="0" fontId="14" fillId="3" borderId="7" xfId="0" applyFont="1" applyFill="1" applyBorder="1" applyAlignment="1">
      <alignment horizontal="right" vertical="center" wrapText="1"/>
    </xf>
    <xf numFmtId="0" fontId="14" fillId="5" borderId="6" xfId="0" applyFont="1" applyFill="1" applyBorder="1" applyAlignment="1">
      <alignment horizontal="right" vertical="center" wrapText="1"/>
    </xf>
    <xf numFmtId="0" fontId="14" fillId="5" borderId="8" xfId="0" applyFont="1" applyFill="1" applyBorder="1" applyAlignment="1">
      <alignment horizontal="right" vertical="center" wrapText="1"/>
    </xf>
    <xf numFmtId="0" fontId="14" fillId="5" borderId="7" xfId="0" applyFont="1" applyFill="1" applyBorder="1" applyAlignment="1">
      <alignment horizontal="right" vertical="center" wrapText="1"/>
    </xf>
    <xf numFmtId="0" fontId="6" fillId="3" borderId="6" xfId="0" applyFont="1" applyFill="1" applyBorder="1" applyAlignment="1">
      <alignment horizontal="center" vertical="top" wrapText="1"/>
    </xf>
    <xf numFmtId="0" fontId="6" fillId="3" borderId="7" xfId="0" applyFont="1" applyFill="1" applyBorder="1" applyAlignment="1">
      <alignment horizontal="center" vertical="top" wrapText="1"/>
    </xf>
    <xf numFmtId="0" fontId="2" fillId="17" borderId="2" xfId="0" applyFont="1" applyFill="1" applyBorder="1" applyAlignment="1">
      <alignment horizontal="left" vertical="center" wrapText="1"/>
    </xf>
    <xf numFmtId="0" fontId="2" fillId="17" borderId="4" xfId="0" applyFont="1" applyFill="1" applyBorder="1" applyAlignment="1">
      <alignment horizontal="left" vertical="center" wrapText="1"/>
    </xf>
    <xf numFmtId="0" fontId="14" fillId="3" borderId="5" xfId="0" applyFont="1" applyFill="1" applyBorder="1" applyAlignment="1">
      <alignment horizontal="left" vertical="center" wrapText="1"/>
    </xf>
    <xf numFmtId="0" fontId="14" fillId="3" borderId="11" xfId="0" applyFont="1" applyFill="1" applyBorder="1" applyAlignment="1">
      <alignment horizontal="left" vertical="center" wrapText="1"/>
    </xf>
    <xf numFmtId="0" fontId="14" fillId="3" borderId="6"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31" fillId="3" borderId="5" xfId="0" applyFont="1" applyFill="1" applyBorder="1" applyAlignment="1">
      <alignment horizontal="left" vertical="center" wrapText="1"/>
    </xf>
    <xf numFmtId="0" fontId="31" fillId="3" borderId="10" xfId="0" applyFont="1" applyFill="1" applyBorder="1" applyAlignment="1">
      <alignment horizontal="left" vertical="center" wrapText="1"/>
    </xf>
    <xf numFmtId="0" fontId="31" fillId="3" borderId="11" xfId="0" applyFont="1" applyFill="1" applyBorder="1" applyAlignment="1">
      <alignment horizontal="left" vertical="center" wrapText="1"/>
    </xf>
    <xf numFmtId="0" fontId="21" fillId="13" borderId="9" xfId="0" applyFont="1" applyFill="1" applyBorder="1" applyAlignment="1">
      <alignment horizontal="center" vertical="top" wrapText="1"/>
    </xf>
    <xf numFmtId="0" fontId="21" fillId="14" borderId="9" xfId="0" applyFont="1" applyFill="1" applyBorder="1" applyAlignment="1">
      <alignment horizontal="center" vertical="top" wrapText="1"/>
    </xf>
    <xf numFmtId="0" fontId="23" fillId="24" borderId="9" xfId="0" applyFont="1" applyFill="1" applyBorder="1" applyAlignment="1">
      <alignment horizontal="center" vertical="top" wrapText="1"/>
    </xf>
    <xf numFmtId="0" fontId="21" fillId="16" borderId="9" xfId="0" applyFont="1" applyFill="1" applyBorder="1" applyAlignment="1">
      <alignment horizontal="center" vertical="top" wrapText="1"/>
    </xf>
    <xf numFmtId="0" fontId="8" fillId="8" borderId="9" xfId="0" applyFont="1" applyFill="1" applyBorder="1" applyAlignment="1">
      <alignment horizontal="center" vertical="top" wrapText="1"/>
    </xf>
    <xf numFmtId="0" fontId="23" fillId="21" borderId="9" xfId="0" applyFont="1" applyFill="1" applyBorder="1" applyAlignment="1">
      <alignment horizontal="center" vertical="top" wrapText="1"/>
    </xf>
    <xf numFmtId="0" fontId="8" fillId="17" borderId="9" xfId="0" applyFont="1" applyFill="1" applyBorder="1" applyAlignment="1">
      <alignment horizontal="center" vertical="top" wrapText="1"/>
    </xf>
    <xf numFmtId="0" fontId="8" fillId="7" borderId="9" xfId="0" applyFont="1" applyFill="1" applyBorder="1" applyAlignment="1">
      <alignment horizontal="center" vertical="top" wrapText="1"/>
    </xf>
    <xf numFmtId="0" fontId="23" fillId="22" borderId="9" xfId="0" applyFont="1" applyFill="1" applyBorder="1" applyAlignment="1">
      <alignment horizontal="center" vertical="top" wrapText="1"/>
    </xf>
    <xf numFmtId="0" fontId="23" fillId="23" borderId="9" xfId="0" applyFont="1" applyFill="1" applyBorder="1" applyAlignment="1">
      <alignment horizontal="center" vertical="top" wrapText="1"/>
    </xf>
    <xf numFmtId="0" fontId="0" fillId="0" borderId="0" xfId="0" applyBorder="1"/>
    <xf numFmtId="14" fontId="0" fillId="0" borderId="0" xfId="0" applyNumberFormat="1" applyBorder="1"/>
    <xf numFmtId="165" fontId="0" fillId="0" borderId="0" xfId="0" applyNumberFormat="1" applyBorder="1"/>
    <xf numFmtId="9" fontId="20" fillId="13" borderId="0" xfId="2" applyFont="1" applyFill="1" applyBorder="1" applyAlignment="1">
      <alignment vertical="top"/>
    </xf>
    <xf numFmtId="9" fontId="20" fillId="14" borderId="0" xfId="2" applyFont="1" applyFill="1" applyBorder="1" applyAlignment="1">
      <alignment vertical="top"/>
    </xf>
    <xf numFmtId="9" fontId="28" fillId="24" borderId="0" xfId="2" applyFont="1" applyFill="1" applyBorder="1" applyAlignment="1">
      <alignment vertical="top"/>
    </xf>
    <xf numFmtId="0" fontId="3" fillId="0" borderId="0" xfId="0" applyFont="1" applyBorder="1" applyAlignment="1">
      <alignment vertical="top"/>
    </xf>
    <xf numFmtId="0" fontId="0" fillId="0" borderId="0" xfId="0" applyBorder="1" applyAlignment="1">
      <alignment vertical="top"/>
    </xf>
    <xf numFmtId="9" fontId="20" fillId="16" borderId="0" xfId="2" applyFont="1" applyFill="1" applyBorder="1" applyAlignment="1">
      <alignment vertical="top"/>
    </xf>
    <xf numFmtId="9" fontId="3" fillId="8" borderId="0" xfId="2" applyFont="1" applyFill="1" applyBorder="1" applyAlignment="1">
      <alignment vertical="top"/>
    </xf>
    <xf numFmtId="9" fontId="28" fillId="21" borderId="0" xfId="2" applyFont="1" applyFill="1" applyBorder="1" applyAlignment="1">
      <alignment vertical="top"/>
    </xf>
    <xf numFmtId="9" fontId="3" fillId="17" borderId="0" xfId="2" applyFont="1" applyFill="1" applyBorder="1" applyAlignment="1">
      <alignment vertical="top"/>
    </xf>
    <xf numFmtId="9" fontId="3" fillId="7" borderId="0" xfId="2" applyFont="1" applyFill="1" applyBorder="1" applyAlignment="1">
      <alignment vertical="top"/>
    </xf>
    <xf numFmtId="9" fontId="28" fillId="22" borderId="0" xfId="2" applyFont="1" applyFill="1" applyBorder="1" applyAlignment="1">
      <alignment vertical="top"/>
    </xf>
    <xf numFmtId="9" fontId="28" fillId="23" borderId="0" xfId="2" applyFont="1" applyFill="1" applyBorder="1" applyAlignment="1">
      <alignment horizontal="right" vertical="top" wrapText="1"/>
    </xf>
  </cellXfs>
  <cellStyles count="3">
    <cellStyle name="Normal" xfId="0" builtinId="0"/>
    <cellStyle name="Normal 4" xfId="1" xr:uid="{AE192E40-5295-417A-BA8C-043A589283FC}"/>
    <cellStyle name="Percent" xfId="2" builtinId="5"/>
  </cellStyles>
  <dxfs count="0"/>
  <tableStyles count="0" defaultTableStyle="TableStyleMedium2" defaultPivotStyle="PivotStyleLight16"/>
  <colors>
    <mruColors>
      <color rgb="FFFFFF99"/>
      <color rgb="FFFF00FF"/>
      <color rgb="FFFF7C80"/>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Dokumente%20und%20Einstellungen\rh\Eigene%20Dateien\&#196;nderungen_12_07_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ächsteVersion 12.07.03"/>
      <sheetName val="Tabelle1"/>
      <sheetName val="Tabelle2"/>
    </sheetNames>
    <sheetDataSet>
      <sheetData sheetId="0">
        <row r="1">
          <cell r="A1" t="str">
            <v>Nr</v>
          </cell>
          <cell r="B1" t="str">
            <v>toDo</v>
          </cell>
          <cell r="C1" t="str">
            <v>PPT</v>
          </cell>
          <cell r="D1" t="str">
            <v>Folie</v>
          </cell>
          <cell r="E1" t="str">
            <v>Seite</v>
          </cell>
          <cell r="F1" t="str">
            <v>Bereich</v>
          </cell>
          <cell r="G1" t="str">
            <v>Fehler</v>
          </cell>
          <cell r="H1" t="str">
            <v>Wunsch</v>
          </cell>
          <cell r="I1" t="str">
            <v>Anmerkungen Mario</v>
          </cell>
          <cell r="J1" t="str">
            <v>erledigt</v>
          </cell>
          <cell r="K1" t="str">
            <v>Anmerkungen Reiner</v>
          </cell>
        </row>
        <row r="2">
          <cell r="A2" t="str">
            <v>1</v>
          </cell>
          <cell r="C2" t="str">
            <v>1</v>
          </cell>
          <cell r="D2" t="str">
            <v>1</v>
          </cell>
          <cell r="F2" t="str">
            <v>Liste der Stichwörter</v>
          </cell>
          <cell r="H2" t="str">
            <v>Stichwörter bitte alphabetisch untereinander
und nicht nebeneinander sortieren</v>
          </cell>
          <cell r="I2" t="str">
            <v>Algorithm ändern</v>
          </cell>
          <cell r="J2" t="str">
            <v>Ja</v>
          </cell>
          <cell r="K2" t="str">
            <v>ok</v>
          </cell>
        </row>
        <row r="3">
          <cell r="A3" t="str">
            <v>2</v>
          </cell>
          <cell r="C3" t="str">
            <v>1</v>
          </cell>
          <cell r="D3" t="str">
            <v>2</v>
          </cell>
          <cell r="G3" t="str">
            <v>Bei der Suche nach KVP wird in den top-Interessen: Mobilisierung (KAZIEN/ KVP) angezeigt. Das gibt es als Stichwort aber gar nicht mehr – zumindest finde ich es nicht. Mitarbeiterbefragung (Vorgehen) gibt es auch nicht mehr, wird aber noch hochgezählt</v>
          </cell>
          <cell r="H3" t="str">
            <v xml:space="preserve">Nur Stichwörter zahlen. Oder besser nur aktive Stichwörter zahlen. </v>
          </cell>
          <cell r="I3" t="str">
            <v>Evaluation Agent hat auch deaktivierte Stichwörter gezahlt.  Ab jetzt werden nur die aktivierte Stichwörter gezahlt. Beim löschen eines Stichwort ins Admin-Tool nur Active attribute des Stichworts ist auf FALSE gesetzt.</v>
          </cell>
          <cell r="J3" t="str">
            <v>Ja</v>
          </cell>
          <cell r="K3" t="str">
            <v>ok</v>
          </cell>
        </row>
        <row r="4">
          <cell r="A4" t="str">
            <v>3</v>
          </cell>
          <cell r="C4" t="str">
            <v>1</v>
          </cell>
          <cell r="D4" t="str">
            <v>3</v>
          </cell>
          <cell r="E4" t="str">
            <v>Alle Einreichenseiten bzw. Suchseiten</v>
          </cell>
          <cell r="H4" t="str">
            <v>Bitte den Text ändern; in allen Such- und Einreichseiten (siehe Folie 3): 
Der Alte Text: [Danach werden nur noch die Stichwörter dieses Kriteriums angezeigt.]
Der neue Text: [die Wahl des Kriteriums beeinflusst die Anzeige der Stichwörter]
(*) Stichwörte</v>
          </cell>
          <cell r="J4" t="str">
            <v>Ja</v>
          </cell>
          <cell r="K4" t="str">
            <v>ok</v>
          </cell>
        </row>
        <row r="5">
          <cell r="A5" t="str">
            <v>4</v>
          </cell>
          <cell r="C5" t="str">
            <v>1</v>
          </cell>
          <cell r="D5" t="str">
            <v>4</v>
          </cell>
          <cell r="G5" t="str">
            <v>Text fehlt: 
“Hinw”eise an die Redaktion</v>
          </cell>
          <cell r="H5" t="str">
            <v>Zeilenumbruch möglich ?
unter meinem Pseudonym
[wie registriert]</v>
          </cell>
          <cell r="I5" t="str">
            <v xml:space="preserve">Klammer ist jetzt auch da </v>
          </cell>
          <cell r="J5" t="str">
            <v>Ja</v>
          </cell>
          <cell r="K5" t="str">
            <v>Klammer fehlt</v>
          </cell>
        </row>
        <row r="6">
          <cell r="A6" t="str">
            <v>5</v>
          </cell>
          <cell r="C6" t="str">
            <v>1</v>
          </cell>
          <cell r="D6" t="str">
            <v>5</v>
          </cell>
          <cell r="E6" t="str">
            <v>Diskussionen: Info zur Quelle</v>
          </cell>
          <cell r="G6" t="str">
            <v xml:space="preserve">Wenn Pseudonym verwendet ist, es durfte keinen Banner angezeigt werden.  </v>
          </cell>
          <cell r="J6" t="str">
            <v>Ja</v>
          </cell>
          <cell r="K6" t="str">
            <v>ok</v>
          </cell>
        </row>
        <row r="7">
          <cell r="A7" t="str">
            <v>6</v>
          </cell>
          <cell r="C7" t="str">
            <v>1</v>
          </cell>
          <cell r="D7" t="str">
            <v>6</v>
          </cell>
          <cell r="E7" t="str">
            <v>Einreichen / Fehler Text</v>
          </cell>
          <cell r="F7" t="str">
            <v>Ideen</v>
          </cell>
          <cell r="G7" t="str">
            <v>Tippfehler: Kriterium wurde nich(t) ausgewählt ...</v>
          </cell>
          <cell r="H7" t="str">
            <v>Fehler Text teilweise löschen: 
Folgende Fehler sind beim verarbeiten der Formulardaten aufgetreten.</v>
          </cell>
          <cell r="I7" t="str">
            <v>Schon gefixt in dem Ideen Bereich. 
1.Was ist mit der Uniformität? Es sollte auch den andere feedback.jsp und änliche Seiten geändert werden (10 Stelle). 
2. Überschrift der Feedback Seite (siehe Folie 6) heißt: “Ein Fehler is auftgetreten” auch in fall w</v>
          </cell>
          <cell r="J7" t="str">
            <v>Ja</v>
          </cell>
          <cell r="K7" t="str">
            <v>siehe Folie 1 (PPT4)
Punkt 38</v>
          </cell>
        </row>
        <row r="8">
          <cell r="A8" t="str">
            <v>7</v>
          </cell>
          <cell r="C8" t="str">
            <v>1</v>
          </cell>
          <cell r="D8" t="str">
            <v>7</v>
          </cell>
          <cell r="E8" t="str">
            <v>Einreichen Bestätigung Text</v>
          </cell>
          <cell r="F8" t="str">
            <v>Ideen</v>
          </cell>
          <cell r="G8" t="str">
            <v xml:space="preserve">
</v>
          </cell>
          <cell r="H8" t="str">
            <v xml:space="preserve">Text Änderung: Umsetzen “Ihen auch die Punkte des Startkurses gutgeschrieben.” mit “Ihnen auch Ihre Startpunkte gutschreiben.” </v>
          </cell>
          <cell r="I8" t="str">
            <v>Gleicher Text ist noch bei der Dokument einreichen feedback Seite aufgetreten. Die Seit ist auch gefixt (alte version ist 1.2).</v>
          </cell>
          <cell r="J8" t="str">
            <v>Ja</v>
          </cell>
          <cell r="K8" t="str">
            <v>ok</v>
          </cell>
        </row>
        <row r="9">
          <cell r="A9" t="str">
            <v>8</v>
          </cell>
          <cell r="C9" t="str">
            <v>1</v>
          </cell>
          <cell r="D9" t="str">
            <v>8</v>
          </cell>
          <cell r="E9" t="str">
            <v>Admin-Tool</v>
          </cell>
          <cell r="F9" t="str">
            <v>Ideen – Freischaltung</v>
          </cell>
          <cell r="G9" t="str">
            <v>Beim ersten Freischalten einer Idee/ eines Dokuments friert der ok Button und das ganze Admin-Tool ein. Beitrag ist danach aber freigeschaltet.
Update: passiert nur beim 1. Freischalten von Dokumenten oder Ideen</v>
          </cell>
          <cell r="I9" t="str">
            <v>Ich habe bei mir getestet. Unterschied zwischen meiner Entwicklulngsumgebung und Online QA server ist nur e-Mail funktionalität. Bei mir alles hat geklappt. Eine Schlecht behandelte Ausnahme.  
Können wir dann das Folgende festlegen: in fall wenn es gibts</v>
          </cell>
          <cell r="J9" t="str">
            <v>Ja</v>
          </cell>
          <cell r="K9" t="str">
            <v>ok</v>
          </cell>
        </row>
        <row r="10">
          <cell r="A10" t="str">
            <v>9</v>
          </cell>
          <cell r="C10" t="str">
            <v>1</v>
          </cell>
          <cell r="D10" t="str">
            <v>9</v>
          </cell>
          <cell r="E10" t="str">
            <v>Top-Seite</v>
          </cell>
          <cell r="G10" t="str">
            <v>Neue Idee, neue Aktivität und neue Diskussion erscheinen zwar unter neu, nicht aber unter den jeweiligen top´s</v>
          </cell>
          <cell r="I10" t="str">
            <v xml:space="preserve">Bis jetzt ich habe nur bei mir getestet. Eingereichte Ideen erscheinen sich unter Neue sowieso unter Tops. ?? Muss noch auf der  Online Version testen. 
Absturz von Admin-Tool und E-Mail sending hat verursacht auch dieses Problem. </v>
          </cell>
          <cell r="J10" t="str">
            <v>Ja</v>
          </cell>
          <cell r="K10" t="str">
            <v>ok</v>
          </cell>
        </row>
        <row r="11">
          <cell r="A11" t="str">
            <v>10</v>
          </cell>
          <cell r="C11" t="str">
            <v>1</v>
          </cell>
          <cell r="D11" t="str">
            <v>10</v>
          </cell>
          <cell r="E11" t="str">
            <v>Alle Einreichenseiten bzw. Suchseiten</v>
          </cell>
          <cell r="G11" t="str">
            <v xml:space="preserve">Siehe auch Punkt 3. </v>
          </cell>
          <cell r="H11" t="str">
            <v xml:space="preserve">Bitte erst nach Auswahl des Kriteriums die zugehörigen Stichwörter Anzeigen. </v>
          </cell>
          <cell r="J11" t="str">
            <v>Ja</v>
          </cell>
          <cell r="K11" t="str">
            <v>ok</v>
          </cell>
        </row>
        <row r="12">
          <cell r="A12" t="str">
            <v>11</v>
          </cell>
          <cell r="C12" t="str">
            <v>1</v>
          </cell>
          <cell r="D12" t="str">
            <v>11</v>
          </cell>
          <cell r="E12" t="str">
            <v>Download von Dokumenten, Ideen ..</v>
          </cell>
          <cell r="G12" t="str">
            <v xml:space="preserve">Idee war freigeschaltet, aber aus admin gar nicht hochgeladen. </v>
          </cell>
          <cell r="H12" t="str">
            <v>Deshalb sollte die „freischalten“- Checkbox erst nach dem Upload erscheinen.</v>
          </cell>
          <cell r="I12" t="str">
            <v>Wir brauchen neues Protokoll für Freischaltung den Beitrages weil derzeitige erlaubt zu viel.
Freischaltung eines Neues Dokumentes in Admin-Tool. Folgende Punkte müssen in einem Ablauf gemacht werden. Alles sollte korrekt sein   
1. „Freigeschaltet“ check</v>
          </cell>
          <cell r="J12" t="str">
            <v>Ja</v>
          </cell>
          <cell r="K12" t="str">
            <v>Freischaltung ist ok so, super</v>
          </cell>
        </row>
        <row r="13">
          <cell r="A13" t="str">
            <v>12</v>
          </cell>
          <cell r="C13" t="str">
            <v>1</v>
          </cell>
          <cell r="D13" t="str">
            <v>12</v>
          </cell>
          <cell r="E13" t="str">
            <v>Admin-Tool</v>
          </cell>
          <cell r="F13" t="str">
            <v>Teilnahmer Editor</v>
          </cell>
          <cell r="H13" t="str">
            <v>“Arbeitsstelle” ersetzen mit “Firma / Institution”
eMail (*)  und Homepage http:// noch aufhenmen.</v>
          </cell>
          <cell r="I13" t="str">
            <v xml:space="preserve"> </v>
          </cell>
          <cell r="J13" t="str">
            <v>Ja</v>
          </cell>
          <cell r="K13" t="str">
            <v>ok</v>
          </cell>
        </row>
        <row r="14">
          <cell r="A14" t="str">
            <v>13</v>
          </cell>
          <cell r="C14" t="str">
            <v>1</v>
          </cell>
          <cell r="D14" t="str">
            <v>13</v>
          </cell>
          <cell r="E14" t="str">
            <v>Punkte System Abrechnung</v>
          </cell>
          <cell r="G14" t="str">
            <v>Obwohl Teilnahmers Idee abgerufen wurde, hat Teilnehmer keine Einnahmen</v>
          </cell>
          <cell r="I14" t="str">
            <v xml:space="preserve">Gefixt: Problem mit Admin client. Nur einahmen nach abruf von Dokuments  waren mitgerechnet. </v>
          </cell>
          <cell r="J14" t="str">
            <v>Ja</v>
          </cell>
        </row>
        <row r="15">
          <cell r="A15" t="str">
            <v>14</v>
          </cell>
          <cell r="C15" t="str">
            <v>1</v>
          </cell>
          <cell r="D15" t="str">
            <v>14</v>
          </cell>
          <cell r="E15" t="str">
            <v>Admin-Tool</v>
          </cell>
          <cell r="F15" t="str">
            <v>Aktivitäten – Freischaltung</v>
          </cell>
          <cell r="G15" t="str">
            <v>Tippfehler: nicht Activitätat, sondern Aktivität</v>
          </cell>
          <cell r="J15" t="str">
            <v>Ja</v>
          </cell>
          <cell r="K15" t="str">
            <v>ok</v>
          </cell>
        </row>
        <row r="16">
          <cell r="A16" t="str">
            <v>15</v>
          </cell>
          <cell r="C16" t="str">
            <v>1</v>
          </cell>
          <cell r="D16" t="str">
            <v>15</v>
          </cell>
          <cell r="E16" t="str">
            <v>Dokument oder Probelese Download</v>
          </cell>
          <cell r="H16" t="str">
            <v>Bei Abruf eines fremden Textdokuments gab es kein „Speichern unter“- Fenster, sondern es wurde eine http-Seite aufgerufen. Kann man alle Dokumente mit einer Speichern unter“- Option verbinden</v>
          </cell>
          <cell r="I16" t="str">
            <v xml:space="preserve">Text datei ist immer beim allen Browsern als html behandelt. Um dieses Problem zu lösen wir müssen beschränken erlaubte File Typen zu den pdf und doc (Microsoft).  </v>
          </cell>
          <cell r="J16" t="str">
            <v>Ja</v>
          </cell>
          <cell r="K16" t="str">
            <v>ok, lassen wir so</v>
          </cell>
        </row>
        <row r="17">
          <cell r="A17" t="str">
            <v>16</v>
          </cell>
          <cell r="C17" t="str">
            <v>1</v>
          </cell>
          <cell r="D17" t="str">
            <v>16</v>
          </cell>
          <cell r="E17" t="str">
            <v xml:space="preserve">Einreichen </v>
          </cell>
          <cell r="F17" t="str">
            <v>Dokumenten, Ideen, Vearanstaltungen</v>
          </cell>
          <cell r="H17" t="str">
            <v>Wenn beim Einreichen von Dokumenten, Ideen und Veranstaltungen ein Fehler gemacht wird (z.B. eine Angabe vergessen wird), muss für den upload  die Datei neu gesucht werden. Kann man den Datei-Pfad für den upload nicht übernehmen, so dass nach Korrektur de</v>
          </cell>
          <cell r="I17" t="str">
            <v>Leider Ich hab gedacht dass es funkt nicht wegen Security. Obwohl HTML4.01 Spec sagte: „User agents may use the value of the value attribute as the initial file name.“ jede Browser erlaubt dass nicht wegen folgedes Security Problem. 
http://lists.w3.org/A</v>
          </cell>
          <cell r="J17" t="str">
            <v>Ja</v>
          </cell>
          <cell r="K17" t="str">
            <v>ok</v>
          </cell>
        </row>
        <row r="18">
          <cell r="A18" t="str">
            <v>17</v>
          </cell>
          <cell r="C18" t="str">
            <v>1</v>
          </cell>
          <cell r="D18" t="str">
            <v>17</v>
          </cell>
          <cell r="E18" t="str">
            <v>Einreichen</v>
          </cell>
          <cell r="F18" t="str">
            <v xml:space="preserve">Aktivitäten </v>
          </cell>
          <cell r="H18" t="str">
            <v>Siehe Punkt 3.
[die Wahl des Kriteriums beeinflusst die Anzeige der Stichwörter]</v>
          </cell>
          <cell r="J18" t="str">
            <v>Ja</v>
          </cell>
          <cell r="K18" t="str">
            <v>??</v>
          </cell>
        </row>
        <row r="19">
          <cell r="A19" t="str">
            <v>18</v>
          </cell>
          <cell r="B19" t="str">
            <v>X</v>
          </cell>
          <cell r="C19" t="str">
            <v>1</v>
          </cell>
          <cell r="D19" t="str">
            <v>18</v>
          </cell>
          <cell r="E19" t="str">
            <v>Download von Image- Broschüre</v>
          </cell>
          <cell r="H19" t="str">
            <v>Fehler beim Abruf der Image-Broschüre</v>
          </cell>
          <cell r="I19" t="str">
            <v xml:space="preserve">Die Umlaute in Dateiname. 
</v>
          </cell>
          <cell r="J19" t="str">
            <v>Ja</v>
          </cell>
          <cell r="K19" t="str">
            <v>ok</v>
          </cell>
        </row>
        <row r="20">
          <cell r="A20" t="str">
            <v>19</v>
          </cell>
          <cell r="C20" t="str">
            <v>1</v>
          </cell>
          <cell r="D20" t="str">
            <v>19-21</v>
          </cell>
          <cell r="E20" t="str">
            <v>Punkte System Abrechnung</v>
          </cell>
          <cell r="G20" t="str">
            <v>Siehe auch Punkt 13. und Folien 19-21</v>
          </cell>
          <cell r="I20" t="str">
            <v xml:space="preserve">Gefixt ..  (float) castig war benötig, es kann sein dass war früher ok mit JDK1.3. Ich habe nicht getestet. </v>
          </cell>
          <cell r="J20" t="str">
            <v>Ja</v>
          </cell>
        </row>
        <row r="21">
          <cell r="A21" t="str">
            <v>20</v>
          </cell>
          <cell r="C21" t="str">
            <v>1</v>
          </cell>
          <cell r="D21" t="str">
            <v>22</v>
          </cell>
          <cell r="E21" t="str">
            <v>Depot</v>
          </cell>
          <cell r="F21" t="str">
            <v>Analyse</v>
          </cell>
          <cell r="H21" t="str">
            <v>Bitte das gleiches Format der Dokument-Analysen auch zur Darstellung der Ideen benutzen
Siehe: Folie 22.</v>
          </cell>
          <cell r="J21" t="str">
            <v>Ja</v>
          </cell>
          <cell r="K21" t="str">
            <v>ok</v>
          </cell>
        </row>
        <row r="22">
          <cell r="A22" t="str">
            <v>21</v>
          </cell>
          <cell r="C22" t="str">
            <v>1</v>
          </cell>
          <cell r="D22" t="str">
            <v>23</v>
          </cell>
          <cell r="E22" t="str">
            <v>Depot</v>
          </cell>
          <cell r="F22" t="str">
            <v>Depot Hauptmenu</v>
          </cell>
          <cell r="H22" t="str">
            <v>Text Änderung:
1. ersetzten “Ausgewählte Dokumente, Diskussionen, Ideen, Aktivitäten abrufen” mit “ausgewählte Beiträge handeln oder kaufen”
2. Update menü: 
- neu erworbene Beiträge abrufen
- updates Ihrer erworbenen Beiträge abrufen
- eigene Beiträge ak</v>
          </cell>
          <cell r="I22" t="str">
            <v xml:space="preserve">Frage: „Neu“ unter Update menü, gehort dass zusammen oder nicht ?
</v>
          </cell>
          <cell r="J22" t="str">
            <v>Ja</v>
          </cell>
          <cell r="K22" t="str">
            <v>ok</v>
          </cell>
        </row>
        <row r="23">
          <cell r="A23" t="str">
            <v>22</v>
          </cell>
          <cell r="C23" t="str">
            <v>1</v>
          </cell>
          <cell r="D23" t="str">
            <v>24-26</v>
          </cell>
          <cell r="E23" t="str">
            <v>Depot</v>
          </cell>
          <cell r="F23" t="str">
            <v>Neu / Update / Aktualisieren</v>
          </cell>
          <cell r="H23" t="str">
            <v>Änderungen von den meherere Texten. Siehe Folie 24-26</v>
          </cell>
          <cell r="I23" t="str">
            <v xml:space="preserve">Der neue Knopf für „aktualisieren“ ist benötigt. Um diese zu erstellen ich brauche Schriftart und Größe für Text.   </v>
          </cell>
          <cell r="J23" t="str">
            <v>Warte ich noch :-)</v>
          </cell>
          <cell r="K23" t="str">
            <v>siehe Anhang (habe aber auch nicht den richtigen Font)</v>
          </cell>
        </row>
        <row r="24">
          <cell r="A24" t="str">
            <v>23</v>
          </cell>
          <cell r="C24" t="str">
            <v>1</v>
          </cell>
          <cell r="D24" t="str">
            <v>27</v>
          </cell>
          <cell r="E24" t="str">
            <v xml:space="preserve">Dokument </v>
          </cell>
          <cell r="F24" t="str">
            <v>Update</v>
          </cell>
          <cell r="H24" t="str">
            <v>Kann man zum Aktualisieren auch die Original-Maske zum Einreichen eines Beitrags mit den entsprechenden vorausgefüllten Feldern anzeigen (ohne Startkurs), damit der Autor auch andere Änderungen vornehmen kann ?</v>
          </cell>
          <cell r="I24" t="str">
            <v>Wir machen dass. Es ist schon gleiche seite für beide actions verwendet. 
Machen wir gleiche auch für Ideen und Aktivitäten ?</v>
          </cell>
          <cell r="J24" t="str">
            <v>Spaeter</v>
          </cell>
          <cell r="K24" t="str">
            <v>ok</v>
          </cell>
        </row>
        <row r="25">
          <cell r="A25" t="str">
            <v>24</v>
          </cell>
          <cell r="C25" t="str">
            <v>1</v>
          </cell>
          <cell r="D25" t="str">
            <v>28</v>
          </cell>
          <cell r="E25" t="str">
            <v>Punkte System Abrechnung</v>
          </cell>
          <cell r="F25" t="str">
            <v xml:space="preserve">Kursaktualisierung </v>
          </cell>
          <cell r="G25" t="str">
            <v>Startkurs waren 7 Punkte, neue Bewertung war 8, der aktuelle Kurs müßte 7,5 sein.
Ich habe das Dokument auch gar nicht upgedatet !!
Siehe Folie 28.</v>
          </cell>
          <cell r="I25" t="str">
            <v>Jetzt läuft 'the rate' (aktuelle Kurs) für Dukus und Ideen. Abrechnung war als Integer Operation durchgeführt.  
Datum 'update am' zeigt Datum von upload von Admin Client. Dokument war eingereicht und erst nach zwei tage mit Admin client hochgeladen und f</v>
          </cell>
          <cell r="J25" t="str">
            <v>Ja</v>
          </cell>
          <cell r="K25" t="str">
            <v>ok</v>
          </cell>
        </row>
        <row r="26">
          <cell r="A26" t="str">
            <v>25</v>
          </cell>
          <cell r="B26" t="str">
            <v>X</v>
          </cell>
          <cell r="C26" t="str">
            <v>2</v>
          </cell>
          <cell r="D26" t="str">
            <v>1</v>
          </cell>
          <cell r="E26" t="str">
            <v>Unternehmenspräsenz</v>
          </cell>
          <cell r="F26" t="str">
            <v>Image-Broschüre und Werbebanner einreichen.</v>
          </cell>
          <cell r="G26" t="str">
            <v>Auf Test2 fehler meldung: Das Speichern der Imagebroschüre ist fehlgeschlagen. Identische Meldung erscheint sich auch für Werbebanner.</v>
          </cell>
          <cell r="I26" t="str">
            <v xml:space="preserve">System Account problem. Wann Dateiname enthält Umlauts findet die Anwendung der Datei nicht. (ich muss noch prüfen). 
Ohne Umlauts alles funktioniert. (gleiches problem liegt beim Image-Broschüre)  </v>
          </cell>
          <cell r="J26" t="str">
            <v>Ja</v>
          </cell>
          <cell r="K26" t="str">
            <v>ok</v>
          </cell>
        </row>
        <row r="27">
          <cell r="A27" t="str">
            <v>26</v>
          </cell>
          <cell r="C27" t="str">
            <v>2</v>
          </cell>
          <cell r="D27" t="str">
            <v>2</v>
          </cell>
          <cell r="E27" t="str">
            <v>Akivitäten</v>
          </cell>
          <cell r="F27" t="str">
            <v xml:space="preserve">Einreichen </v>
          </cell>
          <cell r="H27" t="str">
            <v>Können wir das umgehen, indem wir die Anzahl default auf unbegrenzt setzen ?</v>
          </cell>
          <cell r="I27" t="str">
            <v xml:space="preserve">Ab jetzt default ist unbegrenzt.  </v>
          </cell>
          <cell r="J27" t="str">
            <v>Ja</v>
          </cell>
          <cell r="K27" t="str">
            <v>ok</v>
          </cell>
        </row>
        <row r="28">
          <cell r="A28" t="str">
            <v>27</v>
          </cell>
          <cell r="C28" t="str">
            <v>2</v>
          </cell>
          <cell r="D28" t="str">
            <v>3</v>
          </cell>
          <cell r="E28" t="str">
            <v>Akivitäten</v>
          </cell>
          <cell r="F28" t="str">
            <v xml:space="preserve">Einreichen </v>
          </cell>
          <cell r="G28" t="str">
            <v>1. Hier läßt sich aktuell keine Auswahl treffen und damit die Veranstaltung nicht einstellen. 
2. Außerdem: wenn ein Fehler auftritt müssen bei Veranstaltungen alle Angaben neu eingegeben werden. Beim Einreichen von Dokumenten/ Ideen/ Diskussionen bleiben</v>
          </cell>
          <cell r="H28" t="str">
            <v>3. Könnte zuäsätzlich bei Fehlern beim Einreichen von Dokumenten/ Ideen/ Aktivitäten der Pfad zu den Dateien voreingestellt bleiben ??</v>
          </cell>
          <cell r="I28" t="str">
            <v xml:space="preserve">1. Mein Fehler. Ich habe auch diese DB Tabele leer gemacht. 
2. Passiert nicht in Enwickl. Umgebung, und auch in Test Bereichen.  
3. Leider geht nicht (Siehe Problem 16). </v>
          </cell>
          <cell r="J28" t="str">
            <v>Ja</v>
          </cell>
          <cell r="K28" t="str">
            <v>ok</v>
          </cell>
        </row>
        <row r="29">
          <cell r="A29" t="str">
            <v>28</v>
          </cell>
          <cell r="B29" t="str">
            <v>X</v>
          </cell>
          <cell r="C29" t="str">
            <v>2</v>
          </cell>
          <cell r="D29" t="str">
            <v>4</v>
          </cell>
          <cell r="E29" t="str">
            <v>Top-Seite</v>
          </cell>
          <cell r="G29" t="str">
            <v>Eine eingereichte Idee taucht unter neu auf, nicht aber unter top-ideen, im Gegensatz zu top-Dokumenten und top-Diskussionen</v>
          </cell>
          <cell r="I29" t="str">
            <v>Ich habe auch auf Test 2 getestet. Neue Idee erscheint sich unter Tops und Neu.</v>
          </cell>
          <cell r="J29" t="str">
            <v>Ja</v>
          </cell>
          <cell r="K29" t="str">
            <v>ok</v>
          </cell>
        </row>
        <row r="30">
          <cell r="A30" t="str">
            <v>29</v>
          </cell>
          <cell r="B30" t="str">
            <v>X</v>
          </cell>
          <cell r="C30" t="str">
            <v>2</v>
          </cell>
          <cell r="D30" t="str">
            <v>5</v>
          </cell>
          <cell r="E30" t="str">
            <v>Top-Seite</v>
          </cell>
          <cell r="F30" t="str">
            <v>Schnellsuche</v>
          </cell>
          <cell r="G30" t="str">
            <v xml:space="preserve">Ich habe nach Mitarbeiterbefragung gesucht und angezeigt wird bei top-Interessen: Mitarbeiterbefragung (Vorgehen)
Das steht aber in der Stichwortliste gar nicht drin. Wissen Sie, wo das herkommt ? </v>
          </cell>
          <cell r="I30" t="str">
            <v>Schon früher gefixt</v>
          </cell>
          <cell r="J30" t="str">
            <v>Ja</v>
          </cell>
          <cell r="K30" t="str">
            <v>ok</v>
          </cell>
        </row>
        <row r="31">
          <cell r="A31" t="str">
            <v>30</v>
          </cell>
          <cell r="C31" t="str">
            <v>2</v>
          </cell>
          <cell r="D31" t="str">
            <v>6</v>
          </cell>
          <cell r="E31" t="str">
            <v>Dokument/ Info</v>
          </cell>
          <cell r="H31" t="str">
            <v>Bitte folgenden link zum „Depot// Auswahl“ hinzufügen, bei jeder Auswahl:
„zu Ihren ausgewählten Dateien“</v>
          </cell>
          <cell r="I31" t="str">
            <v>Ich habe folgende Strategie eingebaut: 
Link zum Depot-Auswahl erscheint sich: erst wenn Dokument schon in Storage liegt (nach klik auf Auswahl link), und naturlich schließt sich gegenseitig aus mit Auswahl (putInStorage) Link.    
Frage: Soll ich dass au</v>
          </cell>
          <cell r="J31" t="str">
            <v>Ja</v>
          </cell>
          <cell r="K31" t="str">
            <v>ok</v>
          </cell>
        </row>
        <row r="32">
          <cell r="A32" t="str">
            <v>31</v>
          </cell>
          <cell r="C32" t="str">
            <v>2</v>
          </cell>
          <cell r="D32" t="str">
            <v>7</v>
          </cell>
          <cell r="E32" t="str">
            <v>Punkte System Abrechnung</v>
          </cell>
          <cell r="G32" t="str">
            <v>Mit 2 Punkten eingestellt, mit 3 Punkten bewertet, müsste eigentlich auf 2,5 stehen.
Ein anderes Dokument mit 10 Punkten eingestellt, mit 2 Punkten bewertet, und steht richtig auf 6.
Ein weiters Dokument mit 10 Punkten eingestellt, mit 8 Punkten bewertet,</v>
          </cell>
          <cell r="I32" t="str">
            <v>Decimal Arithmetik ??. Richtig :-)</v>
          </cell>
          <cell r="J32" t="str">
            <v>Ja</v>
          </cell>
          <cell r="K32" t="str">
            <v>ok</v>
          </cell>
        </row>
        <row r="33">
          <cell r="A33" t="str">
            <v>32</v>
          </cell>
          <cell r="C33" t="str">
            <v>2</v>
          </cell>
          <cell r="D33" t="str">
            <v>8</v>
          </cell>
          <cell r="E33" t="str">
            <v>Punkte System Abrechnung</v>
          </cell>
          <cell r="F33" t="str">
            <v xml:space="preserve">Pfand </v>
          </cell>
          <cell r="H33" t="str">
            <v>Dokumente werden mit 5 Punkten Pfand belegt, Diskussionen mit 10 Punkten. Bitte immer 5 Punkte Pfand berechnen</v>
          </cell>
          <cell r="J33" t="str">
            <v>Ja</v>
          </cell>
          <cell r="K33" t="str">
            <v>ok</v>
          </cell>
        </row>
        <row r="34">
          <cell r="A34" t="str">
            <v>33</v>
          </cell>
          <cell r="C34" t="str">
            <v>3</v>
          </cell>
          <cell r="D34" t="str">
            <v>1</v>
          </cell>
          <cell r="E34" t="str">
            <v>Diskussionen</v>
          </cell>
          <cell r="G34" t="str">
            <v>Diese Diskussion habe ich selber angestoßen. Ich bekomme ein Feld, in dem ich mir selbstAntworten kann, und danach diesen Hinweis.
Kann man dieses Feld bei eigenen Diskussionen ganz ausblenden, sonst entsteht vielleicht Verwirrung.</v>
          </cell>
          <cell r="J34" t="str">
            <v>Ja</v>
          </cell>
          <cell r="K34" t="str">
            <v>ok</v>
          </cell>
        </row>
        <row r="35">
          <cell r="A35" t="str">
            <v>34</v>
          </cell>
          <cell r="C35" t="str">
            <v>3</v>
          </cell>
          <cell r="D35" t="str">
            <v>2</v>
          </cell>
          <cell r="E35" t="str">
            <v>Akivitäten</v>
          </cell>
          <cell r="G35" t="str">
            <v>Änderungen von mehrere Texten</v>
          </cell>
          <cell r="J35" t="str">
            <v>Ja</v>
          </cell>
          <cell r="K35" t="str">
            <v>ok</v>
          </cell>
        </row>
        <row r="36">
          <cell r="A36" t="str">
            <v>35</v>
          </cell>
          <cell r="C36" t="str">
            <v>3</v>
          </cell>
          <cell r="D36" t="str">
            <v>3</v>
          </cell>
          <cell r="E36" t="str">
            <v>Top-Seite</v>
          </cell>
          <cell r="G36" t="str">
            <v xml:space="preserve">Neue, eingereichte, und freigeschaltete Veranstaltung taucht nicht sofort unter Neu und nicht unter top-Aktivitäten auf.
Jetzt, 10 min später und nach 2-neuen launches wird die Veranstaltung angezeigt. </v>
          </cell>
          <cell r="J36" t="str">
            <v>Ja</v>
          </cell>
          <cell r="K36" t="str">
            <v>ok</v>
          </cell>
        </row>
        <row r="37">
          <cell r="A37" t="str">
            <v>36</v>
          </cell>
          <cell r="C37" t="str">
            <v>3</v>
          </cell>
          <cell r="D37" t="str">
            <v>4</v>
          </cell>
          <cell r="E37" t="str">
            <v>Alle Einreichenseiten bzw. Suchseiten</v>
          </cell>
          <cell r="G37" t="str">
            <v>Text „Kriterium Einreichen“ bitte auf allen Einreichseiten (Dok, Disk, Ideen, Aktivitäten) ändern zu „Kriterium“</v>
          </cell>
          <cell r="J37" t="str">
            <v>Ja</v>
          </cell>
          <cell r="K37" t="str">
            <v>ok</v>
          </cell>
        </row>
        <row r="38">
          <cell r="A38" t="str">
            <v>37</v>
          </cell>
          <cell r="C38" t="str">
            <v>3</v>
          </cell>
          <cell r="D38" t="str">
            <v>5</v>
          </cell>
          <cell r="E38" t="str">
            <v>Imagebroschüre</v>
          </cell>
          <cell r="G38" t="str">
            <v>Fehler beim Abruf der Imagebroschüre, Werbebanner wird aber angezeigt</v>
          </cell>
          <cell r="I38" t="str">
            <v>Gefixt: Aber alle fehlende ImageBroschüre (die Umlaute enthalten in Dateiname) mussen wieder eingeriechtet werden</v>
          </cell>
          <cell r="J38" t="str">
            <v>Ja</v>
          </cell>
          <cell r="K38" t="str">
            <v>ok</v>
          </cell>
        </row>
        <row r="39">
          <cell r="A39" t="str">
            <v>38</v>
          </cell>
          <cell r="C39" t="str">
            <v>4</v>
          </cell>
          <cell r="D39" t="str">
            <v>1</v>
          </cell>
          <cell r="E39" t="str">
            <v>Alle Einreichenseiten</v>
          </cell>
          <cell r="G39" t="str">
            <v>Bitte überschrift „Ein Fehler ist aufgetreten“ mit „bitte korrigieren Sie folgende Eingabe(n):
Text Änderung: „angegeben“ mit „angeben“ ersetzen</v>
          </cell>
          <cell r="I39" t="str">
            <v>Siehe auch Punkt 6</v>
          </cell>
          <cell r="J39" t="str">
            <v>Ja</v>
          </cell>
          <cell r="K39" t="str">
            <v>ok (siehe Folie 4)</v>
          </cell>
        </row>
        <row r="40">
          <cell r="A40" t="str">
            <v>39</v>
          </cell>
          <cell r="C40" t="str">
            <v>4</v>
          </cell>
          <cell r="D40" t="str">
            <v>2</v>
          </cell>
          <cell r="E40" t="str">
            <v>Dokumente / Ideen</v>
          </cell>
          <cell r="F40" t="str">
            <v xml:space="preserve">Einreichen </v>
          </cell>
          <cell r="H40" t="str">
            <v>Text Änderung: „Kriterien“ mit „Kriterium“ ersetzen.</v>
          </cell>
          <cell r="I40" t="str">
            <v xml:space="preserve">Ich sollte dass auch beim Punkt 36. schon selber merken. Bein mir alles siehst wie so as. 
   &lt;font id="subtitel"&gt; Kriterien *&lt;font id="subtiteladditum"&gt; [Danach werden nur noch die Stichwörter dieses Kriteriums angezeigt.]&lt;/font&gt;&lt;/font&gt;&lt;/div&gt;
</v>
          </cell>
          <cell r="J40" t="str">
            <v>Ja</v>
          </cell>
          <cell r="K40" t="str">
            <v>ok</v>
          </cell>
        </row>
        <row r="41">
          <cell r="A41" t="str">
            <v>40</v>
          </cell>
          <cell r="C41" t="str">
            <v>4</v>
          </cell>
          <cell r="D41" t="str">
            <v>3</v>
          </cell>
          <cell r="E41" t="str">
            <v>Dokumente / Ideen</v>
          </cell>
          <cell r="F41" t="str">
            <v xml:space="preserve">Einreichen </v>
          </cell>
          <cell r="H41" t="str">
            <v xml:space="preserve">Text Änderung: 
Text „Dann werden Ihnen auch Ihre Startpunkte gutschreiben.“ mit „Dann werden Ihnen auch Ihre Startpunkte auf Ihr Konto im Depot überwiesen.“ ersetzten.
Siehe auch Punkt 7 </v>
          </cell>
          <cell r="J41" t="str">
            <v>Ja</v>
          </cell>
          <cell r="K41" t="str">
            <v>ok</v>
          </cell>
        </row>
        <row r="42">
          <cell r="A42" t="str">
            <v>41</v>
          </cell>
          <cell r="C42" t="str">
            <v>4</v>
          </cell>
          <cell r="D42" t="str">
            <v>4</v>
          </cell>
          <cell r="E42" t="str">
            <v>Akivitäten</v>
          </cell>
          <cell r="F42" t="str">
            <v>Detail-Info</v>
          </cell>
          <cell r="H42" t="str">
            <v>Text Änderung: „zu Ihren ausgewählten Dateien“ mit „Zu Ihrer Auswahl“ ersetzen.</v>
          </cell>
          <cell r="I42" t="str">
            <v>Es wird online mit naechstem Aktualisierung</v>
          </cell>
          <cell r="J42" t="str">
            <v>Ja</v>
          </cell>
          <cell r="K42" t="str">
            <v>siehe Folie 5</v>
          </cell>
        </row>
        <row r="43">
          <cell r="A43" t="str">
            <v>42</v>
          </cell>
          <cell r="C43" t="str">
            <v>4</v>
          </cell>
          <cell r="D43" t="str">
            <v>4</v>
          </cell>
          <cell r="E43" t="str">
            <v>Aktivitäten</v>
          </cell>
          <cell r="F43" t="str">
            <v>weitere Informationen abrufen</v>
          </cell>
          <cell r="H43" t="str">
            <v>1. wenn Aktivität "ausgewählt wird, dann Hinweis: 
zu Ihrer Auswahl
Im Depot die Auswahl solange anzeigen und Informationen downloaden lassen, bis die Auswahl gelöscht wird
2. wenn  "weitere Informationen abrufen" angeclickt wird, bitte direkt die Inform</v>
          </cell>
          <cell r="J43" t="str">
            <v>Ja</v>
          </cell>
          <cell r="K43" t="str">
            <v>siehe Folie 5</v>
          </cell>
        </row>
        <row r="44">
          <cell r="A44" t="str">
            <v>43</v>
          </cell>
          <cell r="C44" t="str">
            <v>12.07.03</v>
          </cell>
          <cell r="D44" t="str">
            <v>1</v>
          </cell>
          <cell r="E44" t="str">
            <v>Depot</v>
          </cell>
          <cell r="F44" t="str">
            <v>Auswahl</v>
          </cell>
          <cell r="H44" t="str">
            <v>wie in Folie 1 angegeben</v>
          </cell>
        </row>
        <row r="45">
          <cell r="A45" t="str">
            <v>44</v>
          </cell>
          <cell r="C45" t="str">
            <v>12.07.04</v>
          </cell>
          <cell r="D45" t="str">
            <v>2</v>
          </cell>
          <cell r="E45" t="str">
            <v>Depot</v>
          </cell>
          <cell r="F45" t="str">
            <v>Konto/ Analysen</v>
          </cell>
          <cell r="H45" t="str">
            <v>Trennung der Diskussionen nach:
eigene Fragen
eigene Antworten
+ kleine Schönheitsänderung</v>
          </cell>
        </row>
        <row r="46">
          <cell r="A46" t="str">
            <v>45</v>
          </cell>
          <cell r="C46" t="str">
            <v>12.07.05</v>
          </cell>
          <cell r="D46" t="str">
            <v>3</v>
          </cell>
          <cell r="F46" t="str">
            <v>Konto/ Analysen</v>
          </cell>
          <cell r="H46" t="str">
            <v>kleine Schönheitsänderung</v>
          </cell>
        </row>
        <row r="47">
          <cell r="A47" t="str">
            <v>46</v>
          </cell>
          <cell r="C47" t="str">
            <v>12.07.06</v>
          </cell>
          <cell r="D47" t="str">
            <v>4</v>
          </cell>
          <cell r="E47" t="str">
            <v>Dokument</v>
          </cell>
          <cell r="F47" t="str">
            <v xml:space="preserve">Einreichen </v>
          </cell>
          <cell r="G47" t="str">
            <v>Fehlermeldung</v>
          </cell>
          <cell r="H47" t="str">
            <v>wie in Folie angegeben: wurde nicht ergänzen</v>
          </cell>
        </row>
        <row r="48">
          <cell r="A48" t="str">
            <v>47</v>
          </cell>
          <cell r="C48" t="str">
            <v>12.07.07</v>
          </cell>
          <cell r="D48" t="str">
            <v>5</v>
          </cell>
          <cell r="G48" t="str">
            <v>Dokumente, Ideen, Diskussionen, Aktivitäten</v>
          </cell>
          <cell r="H48" t="str">
            <v>wie in Folie 5</v>
          </cell>
        </row>
        <row r="49">
          <cell r="A49" t="str">
            <v>48</v>
          </cell>
          <cell r="C49" t="str">
            <v>12.07.08</v>
          </cell>
          <cell r="E49" t="str">
            <v>Aktivitäten</v>
          </cell>
          <cell r="F49" t="str">
            <v>Index</v>
          </cell>
          <cell r="G49" t="str">
            <v>Frage: Wie wird eigentlich der Index berechnet ?</v>
          </cell>
          <cell r="H49" t="str">
            <v xml:space="preserve"> Ursprünglich sollte es so sein, dass mit jedem Abruf der weiteren Informationen der Indexzähler 1 addiert. Habe ich gemacht, aber es ändert sich nichts.</v>
          </cell>
        </row>
        <row r="50">
          <cell r="J50" t="str">
            <v>Ja</v>
          </cell>
        </row>
        <row r="51">
          <cell r="A51" t="str">
            <v>45</v>
          </cell>
          <cell r="C51" t="str">
            <v>X</v>
          </cell>
          <cell r="D51" t="str">
            <v>X</v>
          </cell>
          <cell r="E51" t="str">
            <v>buttons</v>
          </cell>
          <cell r="K51" t="str">
            <v>später realisieren</v>
          </cell>
        </row>
        <row r="52">
          <cell r="A52" t="str">
            <v>46</v>
          </cell>
          <cell r="C52" t="str">
            <v>X</v>
          </cell>
          <cell r="D52" t="str">
            <v>X</v>
          </cell>
          <cell r="E52" t="str">
            <v>replaceSpecialChars</v>
          </cell>
          <cell r="G52" t="str">
            <v>Chars anderer Sprachen werden nicht korrekt wiederggeben</v>
          </cell>
          <cell r="K52" t="str">
            <v>später realisieren</v>
          </cell>
        </row>
        <row r="53">
          <cell r="A53" t="str">
            <v>47</v>
          </cell>
          <cell r="C53" t="str">
            <v>X</v>
          </cell>
          <cell r="D53" t="str">
            <v>X</v>
          </cell>
          <cell r="G53" t="str">
            <v>automatische Versendung vergessener Passwörter</v>
          </cell>
          <cell r="K53" t="str">
            <v>später realisieren</v>
          </cell>
        </row>
        <row r="54">
          <cell r="A54" t="str">
            <v>48</v>
          </cell>
          <cell r="C54" t="str">
            <v>X</v>
          </cell>
          <cell r="D54" t="str">
            <v>X</v>
          </cell>
          <cell r="E54" t="str">
            <v>Diskussion</v>
          </cell>
          <cell r="F54" t="str">
            <v>Bewertung/ Pfand</v>
          </cell>
          <cell r="G54" t="str">
            <v>wenn ich mehrere Antworten gegeben habe erhalte ich für jede Antwort die Punkte gutgeschrieben. Ich dürfte aber nur einmal Punkte für alle Antworten bekommen</v>
          </cell>
          <cell r="K54" t="str">
            <v>später realisieren</v>
          </cell>
        </row>
        <row r="55">
          <cell r="A55" t="str">
            <v>49</v>
          </cell>
          <cell r="C55" t="str">
            <v>X</v>
          </cell>
          <cell r="D55" t="str">
            <v>X</v>
          </cell>
          <cell r="E55" t="str">
            <v>Diskussion</v>
          </cell>
          <cell r="F55" t="str">
            <v>Bewertung/ Pfand</v>
          </cell>
          <cell r="G55" t="str">
            <v xml:space="preserve">wenn es keine Antworten zu meiner Frage gegeben hat, dürfte die Frage aus der Seite: Bewertung/ Pfand gar nicht auftauchen. Das Pfand müßte nach Ablauf der Diskussion automatisch gutgeschrieben werden. </v>
          </cell>
          <cell r="K55" t="str">
            <v>später realisieren</v>
          </cell>
        </row>
        <row r="56">
          <cell r="A56" t="str">
            <v>50</v>
          </cell>
          <cell r="C56" t="str">
            <v>X</v>
          </cell>
          <cell r="D56" t="str">
            <v>X</v>
          </cell>
          <cell r="E56" t="str">
            <v>Auswahl</v>
          </cell>
          <cell r="G56" t="str">
            <v>tauschen und kaufen trennen von Merkzettel (Diskussionen/ Aktivitäten)</v>
          </cell>
          <cell r="K56" t="str">
            <v>später realisieren</v>
          </cell>
        </row>
        <row r="57">
          <cell r="A57" t="str">
            <v>51</v>
          </cell>
          <cell r="C57" t="str">
            <v>X</v>
          </cell>
          <cell r="D57" t="str">
            <v>X</v>
          </cell>
        </row>
        <row r="58">
          <cell r="C58" t="str">
            <v>X</v>
          </cell>
          <cell r="D58" t="str">
            <v>X</v>
          </cell>
        </row>
      </sheetData>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7C47F-621D-44E1-BE03-E756612021D9}">
  <sheetPr>
    <tabColor theme="9" tint="0.79998168889431442"/>
  </sheetPr>
  <dimension ref="A1:CC4"/>
  <sheetViews>
    <sheetView tabSelected="1" zoomScaleNormal="100" zoomScaleSheetLayoutView="100" workbookViewId="0"/>
  </sheetViews>
  <sheetFormatPr defaultColWidth="10.90625" defaultRowHeight="13" x14ac:dyDescent="0.25"/>
  <cols>
    <col min="1" max="1" width="9.6328125" customWidth="1"/>
    <col min="2" max="2" width="10.6328125" customWidth="1"/>
    <col min="3" max="4" width="9.6328125" customWidth="1"/>
    <col min="5" max="21" width="18.6328125" style="1" customWidth="1"/>
    <col min="22" max="22" width="18.6328125" style="147" customWidth="1"/>
    <col min="23" max="23" width="18.6328125" style="148" customWidth="1"/>
    <col min="24" max="24" width="18.6328125" style="146" customWidth="1"/>
    <col min="25" max="52" width="18.6328125" style="1" customWidth="1"/>
    <col min="53" max="53" width="18.6328125" style="149" customWidth="1"/>
    <col min="54" max="54" width="18.6328125" style="166" customWidth="1"/>
    <col min="55" max="55" width="18.6328125" style="167" customWidth="1"/>
    <col min="56" max="63" width="18.6328125" style="1" customWidth="1"/>
    <col min="64" max="64" width="18.6328125" style="2" customWidth="1"/>
    <col min="65" max="65" width="18.6328125" customWidth="1"/>
    <col min="66" max="66" width="18.6328125" style="150" customWidth="1"/>
    <col min="67" max="67" width="18.6328125" style="4" customWidth="1"/>
    <col min="68" max="68" width="18.6328125" style="144" customWidth="1"/>
    <col min="69" max="71" width="18.6328125" customWidth="1"/>
    <col min="72" max="72" width="18.6328125" style="145" customWidth="1"/>
    <col min="73" max="81" width="18.6328125" customWidth="1"/>
  </cols>
  <sheetData>
    <row r="1" spans="1:81" s="56" customFormat="1" ht="30" customHeight="1" x14ac:dyDescent="0.25">
      <c r="A1" s="60" t="s">
        <v>118</v>
      </c>
      <c r="B1" s="60" t="s">
        <v>112</v>
      </c>
      <c r="C1" s="60" t="s">
        <v>119</v>
      </c>
      <c r="D1" s="60" t="s">
        <v>120</v>
      </c>
      <c r="E1" s="49" t="str">
        <f>'Quest Basis'!$AC3</f>
        <v>Y_Q1_freqPubConsum</v>
      </c>
      <c r="F1" s="49" t="str">
        <f>'Quest Basis'!$AC4</f>
        <v>Y_Q2_freqOutdoorLit</v>
      </c>
      <c r="G1" s="49" t="str">
        <f>'Quest Basis'!$AC5</f>
        <v>Y_Q3_freqTravelLit</v>
      </c>
      <c r="H1" s="50" t="str">
        <f>'Quest Basis'!$AC6 &amp; "_" &amp; 'Quest Basis'!AG3</f>
        <v>Y_Q4_sevPubLitThrown_1</v>
      </c>
      <c r="I1" s="50" t="str">
        <f>'Quest Basis'!$AC6 &amp; "_" &amp; 'Quest Basis'!AH3</f>
        <v>Y_Q4_sevPubLitThrown_2</v>
      </c>
      <c r="J1" s="50" t="str">
        <f>'Quest Basis'!$AC6 &amp; "_" &amp; 'Quest Basis'!AI3</f>
        <v>Y_Q4_sevPubLitThrown_3</v>
      </c>
      <c r="K1" s="50" t="str">
        <f>'Quest Basis'!$AC6 &amp; "_" &amp; 'Quest Basis'!AJ3</f>
        <v>Y_Q4_sevPubLitThrown_4</v>
      </c>
      <c r="L1" s="50" t="str">
        <f>'Quest Basis'!$AC6 &amp; "_" &amp; 'Quest Basis'!AK3</f>
        <v>Y_Q4_sevPubLitThrown_5</v>
      </c>
      <c r="M1" s="50" t="str">
        <f>'Quest Basis'!$AC6 &amp; "_" &amp; 'Quest Basis'!AL3</f>
        <v>Y_Q4_sevPubLitThrown_6</v>
      </c>
      <c r="N1" s="50" t="str">
        <f>'Quest Basis'!$AC6 &amp; "_" &amp; 'Quest Basis'!AM3</f>
        <v>Y_Q4_sevPubLitThrown_7</v>
      </c>
      <c r="O1" s="50" t="str">
        <f>'Quest Basis'!$AD6 &amp; "_" &amp; 'Quest Basis'!AG3</f>
        <v>Y_Q4_sevPubLitThrown_ord_1</v>
      </c>
      <c r="P1" s="50" t="str">
        <f>'Quest Basis'!$AD6 &amp; "_" &amp; 'Quest Basis'!AH3</f>
        <v>Y_Q4_sevPubLitThrown_ord_2</v>
      </c>
      <c r="Q1" s="50" t="str">
        <f>'Quest Basis'!$AD6 &amp; "_" &amp; 'Quest Basis'!AI3</f>
        <v>Y_Q4_sevPubLitThrown_ord_3</v>
      </c>
      <c r="R1" s="50" t="str">
        <f>'Quest Basis'!$AD6 &amp; "_" &amp; 'Quest Basis'!AJ3</f>
        <v>Y_Q4_sevPubLitThrown_ord_4</v>
      </c>
      <c r="S1" s="50" t="str">
        <f>'Quest Basis'!$AD6 &amp; "_" &amp; 'Quest Basis'!AK3</f>
        <v>Y_Q4_sevPubLitThrown_ord_5</v>
      </c>
      <c r="T1" s="50" t="str">
        <f>'Quest Basis'!$AD6 &amp; "_" &amp; 'Quest Basis'!AL3</f>
        <v>Y_Q4_sevPubLitThrown_ord_6</v>
      </c>
      <c r="U1" s="50" t="str">
        <f>'Quest Basis'!$AD6 &amp; "_" &amp; 'Quest Basis'!AM3</f>
        <v>Y_Q4_sevPubLitThrown_ord_7</v>
      </c>
      <c r="V1" s="350" t="s">
        <v>42</v>
      </c>
      <c r="W1" s="351" t="s">
        <v>43</v>
      </c>
      <c r="X1" s="352" t="s">
        <v>41</v>
      </c>
      <c r="Y1" s="53" t="str">
        <f>'Quest Basis'!$AC8 &amp; "_" &amp; 'Quest Basis'!$AG3</f>
        <v>x_Q5_knowPubLitHarm_1</v>
      </c>
      <c r="Z1" s="53" t="str">
        <f>'Quest Basis'!$AC8 &amp; "_" &amp; 'Quest Basis'!$AH3</f>
        <v>x_Q5_knowPubLitHarm_2</v>
      </c>
      <c r="AA1" s="53" t="str">
        <f>'Quest Basis'!$AC8 &amp; "_" &amp; 'Quest Basis'!$AI3</f>
        <v>x_Q5_knowPubLitHarm_3</v>
      </c>
      <c r="AB1" s="53" t="str">
        <f>'Quest Basis'!$AC8 &amp; "_" &amp; 'Quest Basis'!$AJ3</f>
        <v>x_Q5_knowPubLitHarm_4</v>
      </c>
      <c r="AC1" s="53" t="str">
        <f>'Quest Basis'!$AC8 &amp; "_" &amp; 'Quest Basis'!$AK3</f>
        <v>x_Q5_knowPubLitHarm_5</v>
      </c>
      <c r="AD1" s="53" t="str">
        <f>'Quest Basis'!$AC8 &amp; "_" &amp; 'Quest Basis'!$AL3</f>
        <v>x_Q5_knowPubLitHarm_6</v>
      </c>
      <c r="AE1" s="53" t="str">
        <f>'Quest Basis'!$AC8 &amp; "_" &amp; 'Quest Basis'!$AM3</f>
        <v>x_Q5_knowPubLitHarm_7</v>
      </c>
      <c r="AF1" s="53" t="str">
        <f>'Quest Basis'!AD8 &amp; "_" &amp; 'Quest Basis'!$AG3</f>
        <v>x_Q5_knowPubLitHarm_ord_1</v>
      </c>
      <c r="AG1" s="53" t="str">
        <f>'Quest Basis'!$AD8 &amp; "_" &amp; 'Quest Basis'!$AH3</f>
        <v>x_Q5_knowPubLitHarm_ord_2</v>
      </c>
      <c r="AH1" s="53" t="str">
        <f>'Quest Basis'!$AD8 &amp; "_" &amp; 'Quest Basis'!$AI3</f>
        <v>x_Q5_knowPubLitHarm_ord_3</v>
      </c>
      <c r="AI1" s="53" t="str">
        <f>'Quest Basis'!$AD8 &amp; "_" &amp; 'Quest Basis'!$AJ3</f>
        <v>x_Q5_knowPubLitHarm_ord_4</v>
      </c>
      <c r="AJ1" s="53" t="str">
        <f>'Quest Basis'!$AD8 &amp; "_" &amp; 'Quest Basis'!$AK3</f>
        <v>x_Q5_knowPubLitHarm_ord_5</v>
      </c>
      <c r="AK1" s="53" t="str">
        <f>'Quest Basis'!$AD8 &amp; "_" &amp; 'Quest Basis'!$AL3</f>
        <v>x_Q5_knowPubLitHarm_ord_6</v>
      </c>
      <c r="AL1" s="53" t="str">
        <f>'Quest Basis'!$AD8 &amp; "_" &amp; 'Quest Basis'!$AM3</f>
        <v>x_Q5_knowPubLitHarm_ord_7</v>
      </c>
      <c r="AM1" s="63" t="str">
        <f>'Quest Basis'!$AC10 &amp; "_" &amp; 'Quest Basis'!$AG11</f>
        <v>x_Q6_knowPubLitLoc_1</v>
      </c>
      <c r="AN1" s="63" t="str">
        <f>'Quest Basis'!$AC10 &amp; "_" &amp; 'Quest Basis'!$AH11</f>
        <v>x_Q6_knowPubLitLoc_2</v>
      </c>
      <c r="AO1" s="63" t="str">
        <f>'Quest Basis'!$AC10 &amp; "_" &amp; 'Quest Basis'!$AI11</f>
        <v>x_Q6_knowPubLitLoc_3</v>
      </c>
      <c r="AP1" s="63" t="str">
        <f>'Quest Basis'!$AC10 &amp; "_" &amp; 'Quest Basis'!$AJ11</f>
        <v>x_Q6_knowPubLitLoc_4</v>
      </c>
      <c r="AQ1" s="63" t="str">
        <f>'Quest Basis'!$AC10 &amp; "_" &amp; 'Quest Basis'!$AK11</f>
        <v>x_Q6_knowPubLitLoc_5</v>
      </c>
      <c r="AR1" s="63" t="str">
        <f>'Quest Basis'!$AC10 &amp; "_" &amp; 'Quest Basis'!$AL11</f>
        <v>x_Q6_knowPubLitLoc_6</v>
      </c>
      <c r="AS1" s="63" t="str">
        <f>'Quest Basis'!$AC10 &amp; "_" &amp; 'Quest Basis'!$AM11</f>
        <v>x_Q6_knowPubLitLoc_7</v>
      </c>
      <c r="AT1" s="63" t="str">
        <f>'Quest Basis'!$AD10 &amp; "_" &amp; 'Quest Basis'!$AG11</f>
        <v>x_Q6_knowPubLitLoc_ord_1</v>
      </c>
      <c r="AU1" s="63" t="str">
        <f>'Quest Basis'!$AD10 &amp; "_" &amp; 'Quest Basis'!$AH11</f>
        <v>x_Q6_knowPubLitLoc_ord_2</v>
      </c>
      <c r="AV1" s="63" t="str">
        <f>'Quest Basis'!$AD10 &amp; "_" &amp; 'Quest Basis'!$AI11</f>
        <v>x_Q6_knowPubLitLoc_ord_3</v>
      </c>
      <c r="AW1" s="63" t="str">
        <f>'Quest Basis'!$AD10 &amp; "_" &amp; 'Quest Basis'!$AJ11</f>
        <v>x_Q6_knowPubLitLoc_ord_4</v>
      </c>
      <c r="AX1" s="63" t="str">
        <f>'Quest Basis'!$AD10 &amp; "_" &amp; 'Quest Basis'!$AK11</f>
        <v>x_Q6_knowPubLitLoc_ord_5</v>
      </c>
      <c r="AY1" s="63" t="str">
        <f>'Quest Basis'!$AD10 &amp; "_" &amp; 'Quest Basis'!$AL11</f>
        <v>x_Q6_knowPubLitLoc_ord_6</v>
      </c>
      <c r="AZ1" s="63" t="str">
        <f>'Quest Basis'!$AD10 &amp; "_" &amp; 'Quest Basis'!$AM11</f>
        <v>x_Q6_knowPubLitLoc_ord_7</v>
      </c>
      <c r="BA1" s="353" t="s">
        <v>40</v>
      </c>
      <c r="BB1" s="354" t="s">
        <v>252</v>
      </c>
      <c r="BC1" s="355" t="s">
        <v>36</v>
      </c>
      <c r="BD1" s="54" t="str">
        <f>'Quest Basis'!$AC13</f>
        <v>x_Q7_motLitCarryDist</v>
      </c>
      <c r="BE1" s="54" t="str">
        <f>'Quest Basis'!$AC15</f>
        <v>x_Q8_motPickOtherLitter</v>
      </c>
      <c r="BF1" s="54" t="str">
        <f>'Quest Basis'!$AC16</f>
        <v>x_Q9_motHomeCond</v>
      </c>
      <c r="BG1" s="54" t="str">
        <f>'Quest Basis'!$AC17</f>
        <v>x_Q10_motHomeWasteSep</v>
      </c>
      <c r="BH1" s="55" t="str">
        <f>'Quest Basis'!$AC18</f>
        <v>x_Q11_motTimePressure</v>
      </c>
      <c r="BI1" s="55" t="str">
        <f>'Quest Basis'!$AC19</f>
        <v>x_Q12_motHideWaste</v>
      </c>
      <c r="BJ1" s="55" t="str">
        <f>'Quest Basis'!$AC20</f>
        <v>x_Q13_motBrokenWindow</v>
      </c>
      <c r="BK1" s="55" t="str">
        <f>'Quest Basis'!$AC21</f>
        <v>x_Q14_motWithOthers</v>
      </c>
      <c r="BL1" s="55" t="str">
        <f>'Quest Basis'!$AC22</f>
        <v>x_Q15_motPersContrNegleg</v>
      </c>
      <c r="BM1" s="55" t="str">
        <f>'Quest Basis'!$AC23</f>
        <v>x_Q16_motRemovServResp</v>
      </c>
      <c r="BN1" s="356" t="str">
        <f>'Quest Data-Legend'!B67</f>
        <v>x_motivIntrisic_std</v>
      </c>
      <c r="BO1" s="357" t="str">
        <f>'Quest Data-Legend'!B68</f>
        <v>x_motivExtrinsic_std</v>
      </c>
      <c r="BP1" s="358" t="str">
        <f>'Quest Data-Legend'!B69</f>
        <v>x_motivBalance_Ind</v>
      </c>
      <c r="BQ1" s="52" t="str">
        <f>'Quest Basis'!$AC25</f>
        <v>x_Q17_cityTrashCanAmount</v>
      </c>
      <c r="BR1" s="52" t="str">
        <f>'Quest Basis'!$AC26</f>
        <v>x_Q18_cityOverallClean</v>
      </c>
      <c r="BS1" s="51" t="str">
        <f>'Quest Basis'!AC27</f>
        <v>x_Q19_cityProactiveMeasures</v>
      </c>
      <c r="BT1" s="359" t="str">
        <f>'Quest Data-Legend'!B73</f>
        <v>x_citySupport_Ind</v>
      </c>
      <c r="BU1" s="269" t="str">
        <f>'Quest Basis'!$AC29</f>
        <v>x_Q20_respCountry</v>
      </c>
      <c r="BV1" s="269" t="str">
        <f>'Quest Basis'!$AC30</f>
        <v>x_Q21_respCity</v>
      </c>
      <c r="BW1" s="269" t="str">
        <f>'Quest Basis'!$AC31</f>
        <v>x_Q22_respGender</v>
      </c>
      <c r="BX1" s="269" t="str">
        <f>'Quest Basis'!$AC32</f>
        <v>x_Q23_respAge</v>
      </c>
      <c r="BY1" s="269" t="str">
        <f>'Quest Basis'!AD32</f>
        <v>x_Q23_respAge_ord</v>
      </c>
      <c r="BZ1" s="269" t="str">
        <f>'Quest Basis'!$AC34</f>
        <v>x_Q24_respEducation</v>
      </c>
      <c r="CA1" s="269" t="str">
        <f>'Quest Basis'!$AD34</f>
        <v>x_Q24_respEducation_ord</v>
      </c>
      <c r="CB1" s="60" t="str">
        <f>'Quest Basis'!$AC36</f>
        <v>x_Q25_respFeedback</v>
      </c>
      <c r="CC1" s="60" t="str">
        <f>'Quest Basis'!$AC37</f>
        <v>x_Q26_respkeyword</v>
      </c>
    </row>
    <row r="2" spans="1:81" s="360" customFormat="1" ht="12.5" x14ac:dyDescent="0.25">
      <c r="A2" s="360">
        <v>9</v>
      </c>
      <c r="B2" s="361">
        <v>44800.728506944397</v>
      </c>
      <c r="C2" s="362">
        <v>44800.728506944397</v>
      </c>
      <c r="D2" s="362">
        <v>44800.737835648099</v>
      </c>
      <c r="E2" s="360">
        <v>10</v>
      </c>
      <c r="F2" s="360">
        <v>10</v>
      </c>
      <c r="G2" s="360">
        <v>10</v>
      </c>
      <c r="H2" s="360" t="s">
        <v>121</v>
      </c>
      <c r="I2" s="360" t="s">
        <v>273</v>
      </c>
      <c r="J2" s="360" t="s">
        <v>274</v>
      </c>
      <c r="K2" s="360" t="s">
        <v>194</v>
      </c>
      <c r="L2" s="360" t="s">
        <v>275</v>
      </c>
      <c r="M2" s="360" t="s">
        <v>276</v>
      </c>
      <c r="N2" s="360" t="s">
        <v>277</v>
      </c>
      <c r="O2" s="360">
        <v>7</v>
      </c>
      <c r="P2" s="360">
        <v>6</v>
      </c>
      <c r="Q2" s="360">
        <v>5</v>
      </c>
      <c r="R2" s="360">
        <v>4</v>
      </c>
      <c r="S2" s="360">
        <v>3</v>
      </c>
      <c r="T2" s="360">
        <v>2</v>
      </c>
      <c r="U2" s="360">
        <v>1</v>
      </c>
      <c r="V2" s="363">
        <v>1</v>
      </c>
      <c r="W2" s="364">
        <v>0</v>
      </c>
      <c r="X2" s="365">
        <v>0</v>
      </c>
      <c r="Y2" s="366" t="s">
        <v>121</v>
      </c>
      <c r="Z2" s="366" t="s">
        <v>273</v>
      </c>
      <c r="AA2" s="366" t="s">
        <v>274</v>
      </c>
      <c r="AB2" s="366" t="s">
        <v>194</v>
      </c>
      <c r="AC2" s="366" t="s">
        <v>275</v>
      </c>
      <c r="AD2" s="366" t="s">
        <v>276</v>
      </c>
      <c r="AE2" s="366" t="s">
        <v>277</v>
      </c>
      <c r="AF2" s="366">
        <v>7</v>
      </c>
      <c r="AG2" s="366">
        <v>6</v>
      </c>
      <c r="AH2" s="366">
        <v>5</v>
      </c>
      <c r="AI2" s="366">
        <v>4</v>
      </c>
      <c r="AJ2" s="366">
        <v>3</v>
      </c>
      <c r="AK2" s="366">
        <v>2</v>
      </c>
      <c r="AL2" s="366">
        <v>1</v>
      </c>
      <c r="AM2" s="367" t="s">
        <v>67</v>
      </c>
      <c r="AN2" s="367" t="s">
        <v>68</v>
      </c>
      <c r="AO2" s="367" t="s">
        <v>69</v>
      </c>
      <c r="AP2" s="367" t="s">
        <v>70</v>
      </c>
      <c r="AQ2" s="367" t="s">
        <v>71</v>
      </c>
      <c r="AR2" s="367" t="s">
        <v>72</v>
      </c>
      <c r="AS2" s="367" t="s">
        <v>73</v>
      </c>
      <c r="AT2" s="367">
        <v>1</v>
      </c>
      <c r="AU2" s="367">
        <v>2</v>
      </c>
      <c r="AV2" s="367">
        <v>3</v>
      </c>
      <c r="AW2" s="367">
        <v>4</v>
      </c>
      <c r="AX2" s="367">
        <v>5</v>
      </c>
      <c r="AY2" s="367">
        <v>6</v>
      </c>
      <c r="AZ2" s="367">
        <v>7</v>
      </c>
      <c r="BA2" s="368">
        <v>0</v>
      </c>
      <c r="BB2" s="369">
        <v>1</v>
      </c>
      <c r="BC2" s="370">
        <v>0.5</v>
      </c>
      <c r="BD2" s="367">
        <v>0</v>
      </c>
      <c r="BE2" s="367">
        <v>0</v>
      </c>
      <c r="BF2" s="367">
        <v>0</v>
      </c>
      <c r="BG2" s="367">
        <v>0</v>
      </c>
      <c r="BH2" s="367">
        <v>10</v>
      </c>
      <c r="BI2" s="367">
        <v>10</v>
      </c>
      <c r="BJ2" s="367">
        <v>10</v>
      </c>
      <c r="BK2" s="367">
        <v>10</v>
      </c>
      <c r="BL2" s="367">
        <v>10</v>
      </c>
      <c r="BM2" s="367">
        <v>10</v>
      </c>
      <c r="BN2" s="371">
        <v>0</v>
      </c>
      <c r="BO2" s="372">
        <v>1</v>
      </c>
      <c r="BP2" s="373">
        <v>-1</v>
      </c>
      <c r="BQ2" s="367">
        <v>0</v>
      </c>
      <c r="BR2" s="367">
        <v>0</v>
      </c>
      <c r="BS2" s="367">
        <v>0</v>
      </c>
      <c r="BT2" s="374">
        <v>0</v>
      </c>
      <c r="BU2" s="367" t="s">
        <v>285</v>
      </c>
      <c r="BV2" s="367" t="s">
        <v>286</v>
      </c>
      <c r="BW2" s="367" t="s">
        <v>102</v>
      </c>
      <c r="BX2" s="367" t="s">
        <v>149</v>
      </c>
      <c r="BY2" s="367">
        <v>7</v>
      </c>
      <c r="BZ2" s="367" t="s">
        <v>99</v>
      </c>
      <c r="CA2" s="367">
        <v>6</v>
      </c>
      <c r="CB2" s="367" t="s">
        <v>279</v>
      </c>
      <c r="CC2" s="367" t="s">
        <v>282</v>
      </c>
    </row>
    <row r="3" spans="1:81" s="360" customFormat="1" ht="12.5" x14ac:dyDescent="0.25">
      <c r="A3" s="360">
        <v>11</v>
      </c>
      <c r="B3" s="361">
        <v>44801.7266087963</v>
      </c>
      <c r="C3" s="362">
        <v>44801.7266087963</v>
      </c>
      <c r="D3" s="362">
        <v>44801.728067129603</v>
      </c>
      <c r="E3" s="360">
        <v>5</v>
      </c>
      <c r="F3" s="360">
        <v>5</v>
      </c>
      <c r="G3" s="360">
        <v>5</v>
      </c>
      <c r="H3" s="360" t="s">
        <v>274</v>
      </c>
      <c r="I3" s="360" t="s">
        <v>276</v>
      </c>
      <c r="J3" s="360" t="s">
        <v>121</v>
      </c>
      <c r="K3" s="360" t="s">
        <v>277</v>
      </c>
      <c r="L3" s="360" t="s">
        <v>275</v>
      </c>
      <c r="M3" s="360" t="s">
        <v>194</v>
      </c>
      <c r="N3" s="360" t="s">
        <v>273</v>
      </c>
      <c r="O3" s="360">
        <v>5</v>
      </c>
      <c r="P3" s="360">
        <v>2</v>
      </c>
      <c r="Q3" s="360">
        <v>7</v>
      </c>
      <c r="R3" s="360">
        <v>1</v>
      </c>
      <c r="S3" s="360">
        <v>3</v>
      </c>
      <c r="T3" s="360">
        <v>4</v>
      </c>
      <c r="U3" s="360">
        <v>6</v>
      </c>
      <c r="V3" s="363">
        <v>0.25</v>
      </c>
      <c r="W3" s="364">
        <v>0.33333333333333337</v>
      </c>
      <c r="X3" s="365">
        <v>8.3333333333333343E-2</v>
      </c>
      <c r="Y3" s="366" t="s">
        <v>274</v>
      </c>
      <c r="Z3" s="366" t="s">
        <v>194</v>
      </c>
      <c r="AA3" s="366" t="s">
        <v>275</v>
      </c>
      <c r="AB3" s="366" t="s">
        <v>277</v>
      </c>
      <c r="AC3" s="366" t="s">
        <v>121</v>
      </c>
      <c r="AD3" s="366" t="s">
        <v>276</v>
      </c>
      <c r="AE3" s="366" t="s">
        <v>273</v>
      </c>
      <c r="AF3" s="366">
        <v>5</v>
      </c>
      <c r="AG3" s="366">
        <v>4</v>
      </c>
      <c r="AH3" s="366">
        <v>3</v>
      </c>
      <c r="AI3" s="366">
        <v>1</v>
      </c>
      <c r="AJ3" s="366">
        <v>7</v>
      </c>
      <c r="AK3" s="366">
        <v>2</v>
      </c>
      <c r="AL3" s="366">
        <v>6</v>
      </c>
      <c r="AM3" s="367" t="s">
        <v>71</v>
      </c>
      <c r="AN3" s="367" t="s">
        <v>69</v>
      </c>
      <c r="AO3" s="367" t="s">
        <v>72</v>
      </c>
      <c r="AP3" s="367" t="s">
        <v>68</v>
      </c>
      <c r="AQ3" s="367" t="s">
        <v>67</v>
      </c>
      <c r="AR3" s="367" t="s">
        <v>73</v>
      </c>
      <c r="AS3" s="367" t="s">
        <v>70</v>
      </c>
      <c r="AT3" s="367">
        <v>5</v>
      </c>
      <c r="AU3" s="367">
        <v>3</v>
      </c>
      <c r="AV3" s="367">
        <v>6</v>
      </c>
      <c r="AW3" s="367">
        <v>2</v>
      </c>
      <c r="AX3" s="367">
        <v>1</v>
      </c>
      <c r="AY3" s="367">
        <v>7</v>
      </c>
      <c r="AZ3" s="367">
        <v>4</v>
      </c>
      <c r="BA3" s="368">
        <v>0.33333333333333337</v>
      </c>
      <c r="BB3" s="369">
        <v>0.25</v>
      </c>
      <c r="BC3" s="370">
        <v>0.29166666666666669</v>
      </c>
      <c r="BD3" s="367">
        <v>5</v>
      </c>
      <c r="BE3" s="367">
        <v>5</v>
      </c>
      <c r="BF3" s="367">
        <v>5</v>
      </c>
      <c r="BG3" s="367">
        <v>5</v>
      </c>
      <c r="BH3" s="367">
        <v>5</v>
      </c>
      <c r="BI3" s="367">
        <v>5</v>
      </c>
      <c r="BJ3" s="367">
        <v>5</v>
      </c>
      <c r="BK3" s="367">
        <v>5</v>
      </c>
      <c r="BL3" s="367">
        <v>5</v>
      </c>
      <c r="BM3" s="367">
        <v>5</v>
      </c>
      <c r="BN3" s="371">
        <v>0.5</v>
      </c>
      <c r="BO3" s="372">
        <v>0.5</v>
      </c>
      <c r="BP3" s="373">
        <v>0</v>
      </c>
      <c r="BQ3" s="367">
        <v>5</v>
      </c>
      <c r="BR3" s="367">
        <v>5</v>
      </c>
      <c r="BS3" s="367">
        <v>5</v>
      </c>
      <c r="BT3" s="374">
        <v>0.5</v>
      </c>
      <c r="BU3" s="367" t="s">
        <v>287</v>
      </c>
      <c r="BV3" s="367" t="s">
        <v>288</v>
      </c>
      <c r="BW3" s="367" t="s">
        <v>103</v>
      </c>
      <c r="BX3" s="367" t="s">
        <v>146</v>
      </c>
      <c r="BY3" s="367">
        <v>8</v>
      </c>
      <c r="BZ3" s="367" t="s">
        <v>97</v>
      </c>
      <c r="CA3" s="367">
        <v>4</v>
      </c>
      <c r="CB3" s="367" t="s">
        <v>281</v>
      </c>
      <c r="CC3" s="367" t="s">
        <v>283</v>
      </c>
    </row>
    <row r="4" spans="1:81" s="360" customFormat="1" ht="12.5" x14ac:dyDescent="0.25">
      <c r="A4" s="360">
        <v>12</v>
      </c>
      <c r="B4" s="361">
        <v>44802.340821759302</v>
      </c>
      <c r="C4" s="362">
        <v>44802.340821759302</v>
      </c>
      <c r="D4" s="362">
        <v>44802.341851851903</v>
      </c>
      <c r="E4" s="360">
        <v>0</v>
      </c>
      <c r="F4" s="360">
        <v>10</v>
      </c>
      <c r="G4" s="360">
        <v>0</v>
      </c>
      <c r="H4" s="360" t="s">
        <v>121</v>
      </c>
      <c r="I4" s="360" t="s">
        <v>275</v>
      </c>
      <c r="J4" s="360" t="s">
        <v>277</v>
      </c>
      <c r="K4" s="360" t="s">
        <v>273</v>
      </c>
      <c r="L4" s="360" t="s">
        <v>194</v>
      </c>
      <c r="M4" s="360" t="s">
        <v>276</v>
      </c>
      <c r="N4" s="360" t="s">
        <v>274</v>
      </c>
      <c r="O4" s="360">
        <v>7</v>
      </c>
      <c r="P4" s="360">
        <v>3</v>
      </c>
      <c r="Q4" s="360">
        <v>1</v>
      </c>
      <c r="R4" s="360">
        <v>6</v>
      </c>
      <c r="S4" s="360">
        <v>4</v>
      </c>
      <c r="T4" s="360">
        <v>2</v>
      </c>
      <c r="U4" s="360">
        <v>5</v>
      </c>
      <c r="V4" s="363">
        <v>0</v>
      </c>
      <c r="W4" s="364">
        <v>0.25</v>
      </c>
      <c r="X4" s="365">
        <v>0</v>
      </c>
      <c r="Y4" s="366" t="s">
        <v>275</v>
      </c>
      <c r="Z4" s="366" t="s">
        <v>277</v>
      </c>
      <c r="AA4" s="366" t="s">
        <v>194</v>
      </c>
      <c r="AB4" s="366" t="s">
        <v>276</v>
      </c>
      <c r="AC4" s="366" t="s">
        <v>121</v>
      </c>
      <c r="AD4" s="366" t="s">
        <v>274</v>
      </c>
      <c r="AE4" s="366" t="s">
        <v>273</v>
      </c>
      <c r="AF4" s="366">
        <v>3</v>
      </c>
      <c r="AG4" s="366">
        <v>1</v>
      </c>
      <c r="AH4" s="366">
        <v>4</v>
      </c>
      <c r="AI4" s="366">
        <v>2</v>
      </c>
      <c r="AJ4" s="366">
        <v>7</v>
      </c>
      <c r="AK4" s="366">
        <v>5</v>
      </c>
      <c r="AL4" s="366">
        <v>6</v>
      </c>
      <c r="AM4" s="367" t="s">
        <v>70</v>
      </c>
      <c r="AN4" s="367" t="s">
        <v>71</v>
      </c>
      <c r="AO4" s="367" t="s">
        <v>73</v>
      </c>
      <c r="AP4" s="367" t="s">
        <v>69</v>
      </c>
      <c r="AQ4" s="367" t="s">
        <v>67</v>
      </c>
      <c r="AR4" s="367" t="s">
        <v>68</v>
      </c>
      <c r="AS4" s="367" t="s">
        <v>72</v>
      </c>
      <c r="AT4" s="367">
        <v>4</v>
      </c>
      <c r="AU4" s="367">
        <v>5</v>
      </c>
      <c r="AV4" s="367">
        <v>7</v>
      </c>
      <c r="AW4" s="367">
        <v>3</v>
      </c>
      <c r="AX4" s="367">
        <v>1</v>
      </c>
      <c r="AY4" s="367">
        <v>2</v>
      </c>
      <c r="AZ4" s="367">
        <v>6</v>
      </c>
      <c r="BA4" s="368">
        <v>0.58333333333333326</v>
      </c>
      <c r="BB4" s="369">
        <v>0.16666666666666663</v>
      </c>
      <c r="BC4" s="370">
        <v>0.37499999999999994</v>
      </c>
      <c r="BD4" s="367">
        <v>0</v>
      </c>
      <c r="BE4" s="367">
        <v>10</v>
      </c>
      <c r="BF4" s="367">
        <v>0</v>
      </c>
      <c r="BG4" s="367">
        <v>10</v>
      </c>
      <c r="BH4" s="367">
        <v>0</v>
      </c>
      <c r="BI4" s="367">
        <v>10</v>
      </c>
      <c r="BJ4" s="367">
        <v>0</v>
      </c>
      <c r="BK4" s="367">
        <v>10</v>
      </c>
      <c r="BL4" s="367">
        <v>0</v>
      </c>
      <c r="BM4" s="367">
        <v>10</v>
      </c>
      <c r="BN4" s="371">
        <v>0.5</v>
      </c>
      <c r="BO4" s="372">
        <v>0.5</v>
      </c>
      <c r="BP4" s="373">
        <v>0</v>
      </c>
      <c r="BQ4" s="367">
        <v>0</v>
      </c>
      <c r="BR4" s="367">
        <v>10</v>
      </c>
      <c r="BS4" s="367">
        <v>0</v>
      </c>
      <c r="BT4" s="374">
        <v>0.33333333333333337</v>
      </c>
      <c r="BU4" s="367" t="s">
        <v>278</v>
      </c>
      <c r="BV4" s="367" t="s">
        <v>280</v>
      </c>
      <c r="BW4" s="367" t="s">
        <v>100</v>
      </c>
      <c r="BX4" s="367" t="s">
        <v>104</v>
      </c>
      <c r="BY4" s="367">
        <v>1</v>
      </c>
      <c r="BZ4" s="367" t="s">
        <v>96</v>
      </c>
      <c r="CA4" s="367">
        <v>3</v>
      </c>
      <c r="CB4" s="367" t="s">
        <v>281</v>
      </c>
      <c r="CC4" s="367" t="s">
        <v>284</v>
      </c>
    </row>
  </sheetData>
  <printOptions gridLines="1"/>
  <pageMargins left="0.19685039370078741" right="0.19685039370078741" top="0.59055118110236227" bottom="0.39370078740157483" header="0.19685039370078741" footer="0.19685039370078741"/>
  <pageSetup paperSize="9" orientation="portrait" r:id="rId1"/>
  <headerFooter alignWithMargins="0">
    <oddHeader>&amp;L&amp;"Century Gothic,Standard"QPLS4x Standard-Project&amp;C&amp;"Century Gothic,Fett"&amp;12&amp;A&amp;R&amp;"Century Gothic,Standard"Dr. Reiner Hutwelker</oddHeader>
    <oddFooter>&amp;L&amp;F&amp;R&amp;D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FFC50-988C-4B28-AF58-4A056607ABAD}">
  <sheetPr>
    <tabColor theme="9" tint="0.59999389629810485"/>
  </sheetPr>
  <dimension ref="A1:D82"/>
  <sheetViews>
    <sheetView workbookViewId="0">
      <pane ySplit="1" topLeftCell="A56" activePane="bottomLeft" state="frozen"/>
      <selection pane="bottomLeft" activeCell="A70" sqref="A70:D73"/>
    </sheetView>
  </sheetViews>
  <sheetFormatPr defaultColWidth="80.6328125" defaultRowHeight="12.5" x14ac:dyDescent="0.25"/>
  <cols>
    <col min="1" max="1" width="80.6328125" style="165"/>
    <col min="2" max="2" width="26.6328125" style="153" bestFit="1" customWidth="1"/>
    <col min="3" max="3" width="12.6328125" style="153" customWidth="1"/>
    <col min="4" max="4" width="80.6328125" style="153" customWidth="1"/>
    <col min="5" max="16384" width="80.6328125" style="153"/>
  </cols>
  <sheetData>
    <row r="1" spans="1:4" ht="30" customHeight="1" x14ac:dyDescent="0.25">
      <c r="A1" s="152" t="s">
        <v>186</v>
      </c>
      <c r="B1" s="151" t="s">
        <v>182</v>
      </c>
      <c r="C1" s="151" t="s">
        <v>183</v>
      </c>
      <c r="D1" s="151" t="s">
        <v>191</v>
      </c>
    </row>
    <row r="2" spans="1:4" ht="30" customHeight="1" x14ac:dyDescent="0.25">
      <c r="A2" s="168" t="s">
        <v>236</v>
      </c>
      <c r="B2" s="169" t="s">
        <v>118</v>
      </c>
      <c r="C2" s="169" t="s">
        <v>185</v>
      </c>
      <c r="D2" s="170" t="s">
        <v>192</v>
      </c>
    </row>
    <row r="3" spans="1:4" ht="30" customHeight="1" x14ac:dyDescent="0.25">
      <c r="A3" s="171" t="s">
        <v>188</v>
      </c>
      <c r="B3" s="172" t="s">
        <v>112</v>
      </c>
      <c r="C3" s="172" t="s">
        <v>184</v>
      </c>
      <c r="D3" s="173"/>
    </row>
    <row r="4" spans="1:4" ht="30" customHeight="1" x14ac:dyDescent="0.25">
      <c r="A4" s="171" t="s">
        <v>189</v>
      </c>
      <c r="B4" s="172" t="s">
        <v>119</v>
      </c>
      <c r="C4" s="172" t="s">
        <v>184</v>
      </c>
      <c r="D4" s="173"/>
    </row>
    <row r="5" spans="1:4" ht="30" customHeight="1" x14ac:dyDescent="0.25">
      <c r="A5" s="174" t="s">
        <v>190</v>
      </c>
      <c r="B5" s="175" t="s">
        <v>120</v>
      </c>
      <c r="C5" s="175" t="s">
        <v>184</v>
      </c>
      <c r="D5" s="176"/>
    </row>
    <row r="6" spans="1:4" ht="30" customHeight="1" x14ac:dyDescent="0.25">
      <c r="A6" s="177" t="str">
        <f>'Quest Basis'!B3</f>
        <v>May I ask you how often you eat, drink or possibly smoke in public outdoor places?</v>
      </c>
      <c r="B6" s="178" t="s">
        <v>161</v>
      </c>
      <c r="C6" s="179" t="s">
        <v>195</v>
      </c>
      <c r="D6" s="180" t="s">
        <v>193</v>
      </c>
    </row>
    <row r="7" spans="1:4" ht="30" customHeight="1" x14ac:dyDescent="0.25">
      <c r="A7" s="181" t="str">
        <f>'Quest Basis'!B4</f>
        <v>Would you tell me, how often you throw away garbage outdoors, like bottles, cups, bags, or cigarette butts?</v>
      </c>
      <c r="B7" s="182" t="s">
        <v>162</v>
      </c>
      <c r="C7" s="183" t="s">
        <v>195</v>
      </c>
      <c r="D7" s="184" t="s">
        <v>193</v>
      </c>
    </row>
    <row r="8" spans="1:4" ht="30" customHeight="1" x14ac:dyDescent="0.25">
      <c r="A8" s="185" t="str">
        <f>'Quest Basis'!B5</f>
        <v>Do you throw trash out the window when you are on the road, e.g. from the car, bus or train?</v>
      </c>
      <c r="B8" s="186" t="s">
        <v>163</v>
      </c>
      <c r="C8" s="187" t="s">
        <v>195</v>
      </c>
      <c r="D8" s="188" t="s">
        <v>193</v>
      </c>
    </row>
    <row r="9" spans="1:4" ht="30" customHeight="1" x14ac:dyDescent="0.25">
      <c r="A9" s="189" t="str">
        <f>'Quest Basis'!B$6</f>
        <v>What would you basically drop outdoors? Please rank these waste types from: top = most likely to bottom = least likely.</v>
      </c>
      <c r="B9" s="190" t="s">
        <v>197</v>
      </c>
      <c r="C9" s="191" t="s">
        <v>187</v>
      </c>
      <c r="D9" s="192" t="str">
        <f>'Quest Basis'!AG$4 &amp; "; " &amp; 'Quest Basis'!AH$4 &amp; "; " &amp; 'Quest Basis'!AI$4 &amp; "; " &amp; 'Quest Basis'!AJ$4 &amp; "; "  &amp; 'Quest Basis'!AK$4 &amp; "; "  &amp; 'Quest Basis'!AL$4 &amp; "; "  &amp; 'Quest Basis'!AM$4</f>
        <v>Food; Paper; Metal; Chewing gum; Glas; Plastic; Cigarette butts</v>
      </c>
    </row>
    <row r="10" spans="1:4" ht="30" customHeight="1" x14ac:dyDescent="0.25">
      <c r="A10" s="193"/>
      <c r="B10" s="194" t="s">
        <v>198</v>
      </c>
      <c r="C10" s="195" t="s">
        <v>187</v>
      </c>
      <c r="D10" s="196" t="str">
        <f>'Quest Basis'!AG$4 &amp; "; " &amp; 'Quest Basis'!AH$4 &amp; "; " &amp; 'Quest Basis'!AI$4 &amp; "; " &amp; 'Quest Basis'!AJ$4 &amp; "; "  &amp; 'Quest Basis'!AK$4 &amp; "; "  &amp; 'Quest Basis'!AL$4 &amp; "; "  &amp; 'Quest Basis'!AM$4</f>
        <v>Food; Paper; Metal; Chewing gum; Glas; Plastic; Cigarette butts</v>
      </c>
    </row>
    <row r="11" spans="1:4" ht="30" customHeight="1" x14ac:dyDescent="0.25">
      <c r="A11" s="193"/>
      <c r="B11" s="194" t="s">
        <v>199</v>
      </c>
      <c r="C11" s="195" t="s">
        <v>187</v>
      </c>
      <c r="D11" s="196" t="str">
        <f>'Quest Basis'!AG$4 &amp; "; " &amp; 'Quest Basis'!AH$4 &amp; "; " &amp; 'Quest Basis'!AI$4 &amp; "; " &amp; 'Quest Basis'!AJ$4 &amp; "; "  &amp; 'Quest Basis'!AK$4 &amp; "; "  &amp; 'Quest Basis'!AL$4 &amp; "; "  &amp; 'Quest Basis'!AM$4</f>
        <v>Food; Paper; Metal; Chewing gum; Glas; Plastic; Cigarette butts</v>
      </c>
    </row>
    <row r="12" spans="1:4" ht="30" customHeight="1" x14ac:dyDescent="0.25">
      <c r="A12" s="193"/>
      <c r="B12" s="194" t="s">
        <v>200</v>
      </c>
      <c r="C12" s="195" t="s">
        <v>187</v>
      </c>
      <c r="D12" s="196" t="str">
        <f>'Quest Basis'!AG$4 &amp; "; " &amp; 'Quest Basis'!AH$4 &amp; "; " &amp; 'Quest Basis'!AI$4 &amp; "; " &amp; 'Quest Basis'!AJ$4 &amp; "; "  &amp; 'Quest Basis'!AK$4 &amp; "; "  &amp; 'Quest Basis'!AL$4 &amp; "; "  &amp; 'Quest Basis'!AM$4</f>
        <v>Food; Paper; Metal; Chewing gum; Glas; Plastic; Cigarette butts</v>
      </c>
    </row>
    <row r="13" spans="1:4" ht="30" customHeight="1" x14ac:dyDescent="0.25">
      <c r="A13" s="193"/>
      <c r="B13" s="194" t="s">
        <v>201</v>
      </c>
      <c r="C13" s="195" t="s">
        <v>187</v>
      </c>
      <c r="D13" s="196" t="str">
        <f>'Quest Basis'!AG$4 &amp; "; " &amp; 'Quest Basis'!AH$4 &amp; "; " &amp; 'Quest Basis'!AI$4 &amp; "; " &amp; 'Quest Basis'!AJ$4 &amp; "; "  &amp; 'Quest Basis'!AK$4 &amp; "; "  &amp; 'Quest Basis'!AL$4 &amp; "; "  &amp; 'Quest Basis'!AM$4</f>
        <v>Food; Paper; Metal; Chewing gum; Glas; Plastic; Cigarette butts</v>
      </c>
    </row>
    <row r="14" spans="1:4" ht="30" customHeight="1" x14ac:dyDescent="0.25">
      <c r="A14" s="193"/>
      <c r="B14" s="194" t="s">
        <v>202</v>
      </c>
      <c r="C14" s="195" t="s">
        <v>187</v>
      </c>
      <c r="D14" s="196" t="str">
        <f>'Quest Basis'!AG$4 &amp; "; " &amp; 'Quest Basis'!AH$4 &amp; "; " &amp; 'Quest Basis'!AI$4 &amp; "; " &amp; 'Quest Basis'!AJ$4 &amp; "; "  &amp; 'Quest Basis'!AK$4 &amp; "; "  &amp; 'Quest Basis'!AL$4 &amp; "; "  &amp; 'Quest Basis'!AM$4</f>
        <v>Food; Paper; Metal; Chewing gum; Glas; Plastic; Cigarette butts</v>
      </c>
    </row>
    <row r="15" spans="1:4" ht="30" customHeight="1" x14ac:dyDescent="0.25">
      <c r="A15" s="193"/>
      <c r="B15" s="194" t="s">
        <v>203</v>
      </c>
      <c r="C15" s="195" t="s">
        <v>187</v>
      </c>
      <c r="D15" s="196" t="str">
        <f>'Quest Basis'!AG$4 &amp; "; " &amp; 'Quest Basis'!AH$4 &amp; "; " &amp; 'Quest Basis'!AI$4 &amp; "; " &amp; 'Quest Basis'!AJ$4 &amp; "; "  &amp; 'Quest Basis'!AK$4 &amp; "; "  &amp; 'Quest Basis'!AL$4 &amp; "; "  &amp; 'Quest Basis'!AM$4</f>
        <v>Food; Paper; Metal; Chewing gum; Glas; Plastic; Cigarette butts</v>
      </c>
    </row>
    <row r="16" spans="1:4" ht="30" customHeight="1" x14ac:dyDescent="0.25">
      <c r="A16" s="193"/>
      <c r="B16" s="194" t="s">
        <v>212</v>
      </c>
      <c r="C16" s="195" t="s">
        <v>195</v>
      </c>
      <c r="D16" s="240" t="s">
        <v>196</v>
      </c>
    </row>
    <row r="17" spans="1:4" ht="30" customHeight="1" x14ac:dyDescent="0.25">
      <c r="A17" s="193"/>
      <c r="B17" s="194" t="s">
        <v>213</v>
      </c>
      <c r="C17" s="195" t="s">
        <v>195</v>
      </c>
      <c r="D17" s="240" t="s">
        <v>196</v>
      </c>
    </row>
    <row r="18" spans="1:4" ht="30" customHeight="1" x14ac:dyDescent="0.25">
      <c r="A18" s="193"/>
      <c r="B18" s="194" t="s">
        <v>214</v>
      </c>
      <c r="C18" s="195" t="s">
        <v>195</v>
      </c>
      <c r="D18" s="240" t="s">
        <v>196</v>
      </c>
    </row>
    <row r="19" spans="1:4" ht="30" customHeight="1" x14ac:dyDescent="0.25">
      <c r="A19" s="193"/>
      <c r="B19" s="194" t="s">
        <v>215</v>
      </c>
      <c r="C19" s="195" t="s">
        <v>195</v>
      </c>
      <c r="D19" s="240" t="s">
        <v>196</v>
      </c>
    </row>
    <row r="20" spans="1:4" ht="30" customHeight="1" x14ac:dyDescent="0.25">
      <c r="A20" s="193"/>
      <c r="B20" s="194" t="s">
        <v>216</v>
      </c>
      <c r="C20" s="195" t="s">
        <v>195</v>
      </c>
      <c r="D20" s="240" t="s">
        <v>196</v>
      </c>
    </row>
    <row r="21" spans="1:4" ht="30" customHeight="1" x14ac:dyDescent="0.25">
      <c r="A21" s="193"/>
      <c r="B21" s="194" t="s">
        <v>217</v>
      </c>
      <c r="C21" s="195" t="s">
        <v>195</v>
      </c>
      <c r="D21" s="240" t="s">
        <v>196</v>
      </c>
    </row>
    <row r="22" spans="1:4" ht="30" customHeight="1" thickBot="1" x14ac:dyDescent="0.3">
      <c r="A22" s="193"/>
      <c r="B22" s="194" t="s">
        <v>218</v>
      </c>
      <c r="C22" s="195" t="s">
        <v>195</v>
      </c>
      <c r="D22" s="240" t="s">
        <v>196</v>
      </c>
    </row>
    <row r="23" spans="1:4" ht="30" customHeight="1" x14ac:dyDescent="0.25">
      <c r="A23" s="241" t="s">
        <v>229</v>
      </c>
      <c r="B23" s="242" t="s">
        <v>42</v>
      </c>
      <c r="C23" s="243" t="s">
        <v>195</v>
      </c>
      <c r="D23" s="244" t="s">
        <v>221</v>
      </c>
    </row>
    <row r="24" spans="1:4" ht="30" customHeight="1" x14ac:dyDescent="0.25">
      <c r="A24" s="245" t="s">
        <v>230</v>
      </c>
      <c r="B24" s="194" t="s">
        <v>43</v>
      </c>
      <c r="C24" s="195" t="s">
        <v>195</v>
      </c>
      <c r="D24" s="246" t="s">
        <v>221</v>
      </c>
    </row>
    <row r="25" spans="1:4" ht="30" customHeight="1" thickBot="1" x14ac:dyDescent="0.3">
      <c r="A25" s="247" t="s">
        <v>231</v>
      </c>
      <c r="B25" s="248" t="s">
        <v>41</v>
      </c>
      <c r="C25" s="248" t="s">
        <v>195</v>
      </c>
      <c r="D25" s="249" t="s">
        <v>221</v>
      </c>
    </row>
    <row r="26" spans="1:4" ht="30" customHeight="1" x14ac:dyDescent="0.25">
      <c r="A26" s="197" t="str">
        <f>'Quest Basis'!B8</f>
        <v>How would you rank the environmental harmfulness of these waste types? Please rank them from: top = least harmful to bottom = most harmful.</v>
      </c>
      <c r="B26" s="198" t="s">
        <v>204</v>
      </c>
      <c r="C26" s="199" t="s">
        <v>187</v>
      </c>
      <c r="D26" s="200" t="str">
        <f>'Quest Basis'!AG$4 &amp; "; " &amp; 'Quest Basis'!AH$4 &amp; "; " &amp; 'Quest Basis'!AI$4 &amp; "; " &amp; 'Quest Basis'!AJ$4 &amp; "; "  &amp; 'Quest Basis'!AK$4 &amp; "; "  &amp; 'Quest Basis'!AL$4 &amp; "; "  &amp; 'Quest Basis'!AM$4</f>
        <v>Food; Paper; Metal; Chewing gum; Glas; Plastic; Cigarette butts</v>
      </c>
    </row>
    <row r="27" spans="1:4" ht="30" customHeight="1" x14ac:dyDescent="0.25">
      <c r="A27" s="197"/>
      <c r="B27" s="198" t="s">
        <v>205</v>
      </c>
      <c r="C27" s="199" t="s">
        <v>187</v>
      </c>
      <c r="D27" s="200" t="str">
        <f>'Quest Basis'!AG$4 &amp; "; " &amp; 'Quest Basis'!AH$4 &amp; "; " &amp; 'Quest Basis'!AI$4 &amp; "; " &amp; 'Quest Basis'!AJ$4 &amp; "; "  &amp; 'Quest Basis'!AK$4 &amp; "; "  &amp; 'Quest Basis'!AL$4 &amp; "; "  &amp; 'Quest Basis'!AM$4</f>
        <v>Food; Paper; Metal; Chewing gum; Glas; Plastic; Cigarette butts</v>
      </c>
    </row>
    <row r="28" spans="1:4" ht="30" customHeight="1" x14ac:dyDescent="0.25">
      <c r="A28" s="197"/>
      <c r="B28" s="198" t="s">
        <v>206</v>
      </c>
      <c r="C28" s="199" t="s">
        <v>187</v>
      </c>
      <c r="D28" s="200" t="str">
        <f>'Quest Basis'!AG$4 &amp; "; " &amp; 'Quest Basis'!AH$4 &amp; "; " &amp; 'Quest Basis'!AI$4 &amp; "; " &amp; 'Quest Basis'!AJ$4 &amp; "; "  &amp; 'Quest Basis'!AK$4 &amp; "; "  &amp; 'Quest Basis'!AL$4 &amp; "; "  &amp; 'Quest Basis'!AM$4</f>
        <v>Food; Paper; Metal; Chewing gum; Glas; Plastic; Cigarette butts</v>
      </c>
    </row>
    <row r="29" spans="1:4" ht="30" customHeight="1" x14ac:dyDescent="0.25">
      <c r="A29" s="197"/>
      <c r="B29" s="198" t="s">
        <v>207</v>
      </c>
      <c r="C29" s="199" t="s">
        <v>187</v>
      </c>
      <c r="D29" s="200" t="str">
        <f>'Quest Basis'!AG$4 &amp; "; " &amp; 'Quest Basis'!AH$4 &amp; "; " &amp; 'Quest Basis'!AI$4 &amp; "; " &amp; 'Quest Basis'!AJ$4 &amp; "; "  &amp; 'Quest Basis'!AK$4 &amp; "; "  &amp; 'Quest Basis'!AL$4 &amp; "; "  &amp; 'Quest Basis'!AM$4</f>
        <v>Food; Paper; Metal; Chewing gum; Glas; Plastic; Cigarette butts</v>
      </c>
    </row>
    <row r="30" spans="1:4" ht="30" customHeight="1" x14ac:dyDescent="0.25">
      <c r="A30" s="197"/>
      <c r="B30" s="198" t="s">
        <v>208</v>
      </c>
      <c r="C30" s="199" t="s">
        <v>187</v>
      </c>
      <c r="D30" s="200" t="str">
        <f>'Quest Basis'!AG$4 &amp; "; " &amp; 'Quest Basis'!AH$4 &amp; "; " &amp; 'Quest Basis'!AI$4 &amp; "; " &amp; 'Quest Basis'!AJ$4 &amp; "; "  &amp; 'Quest Basis'!AK$4 &amp; "; "  &amp; 'Quest Basis'!AL$4 &amp; "; "  &amp; 'Quest Basis'!AM$4</f>
        <v>Food; Paper; Metal; Chewing gum; Glas; Plastic; Cigarette butts</v>
      </c>
    </row>
    <row r="31" spans="1:4" ht="30" customHeight="1" x14ac:dyDescent="0.25">
      <c r="A31" s="197"/>
      <c r="B31" s="198" t="s">
        <v>209</v>
      </c>
      <c r="C31" s="199" t="s">
        <v>187</v>
      </c>
      <c r="D31" s="200" t="str">
        <f>'Quest Basis'!AG$4 &amp; "; " &amp; 'Quest Basis'!AH$4 &amp; "; " &amp; 'Quest Basis'!AI$4 &amp; "; " &amp; 'Quest Basis'!AJ$4 &amp; "; "  &amp; 'Quest Basis'!AK$4 &amp; "; "  &amp; 'Quest Basis'!AL$4 &amp; "; "  &amp; 'Quest Basis'!AM$4</f>
        <v>Food; Paper; Metal; Chewing gum; Glas; Plastic; Cigarette butts</v>
      </c>
    </row>
    <row r="32" spans="1:4" ht="30" customHeight="1" x14ac:dyDescent="0.25">
      <c r="A32" s="197"/>
      <c r="B32" s="198" t="s">
        <v>210</v>
      </c>
      <c r="C32" s="199" t="s">
        <v>187</v>
      </c>
      <c r="D32" s="200" t="str">
        <f>'Quest Basis'!AG$4 &amp; "; " &amp; 'Quest Basis'!AH$4 &amp; "; " &amp; 'Quest Basis'!AI$4 &amp; "; " &amp; 'Quest Basis'!AJ$4 &amp; "; "  &amp; 'Quest Basis'!AK$4 &amp; "; "  &amp; 'Quest Basis'!AL$4 &amp; "; "  &amp; 'Quest Basis'!AM$4</f>
        <v>Food; Paper; Metal; Chewing gum; Glas; Plastic; Cigarette butts</v>
      </c>
    </row>
    <row r="33" spans="1:4" ht="30" customHeight="1" x14ac:dyDescent="0.25">
      <c r="A33" s="197"/>
      <c r="B33" s="198" t="s">
        <v>239</v>
      </c>
      <c r="C33" s="199" t="s">
        <v>195</v>
      </c>
      <c r="D33" s="250" t="s">
        <v>196</v>
      </c>
    </row>
    <row r="34" spans="1:4" ht="30" customHeight="1" x14ac:dyDescent="0.25">
      <c r="A34" s="197"/>
      <c r="B34" s="198" t="s">
        <v>240</v>
      </c>
      <c r="C34" s="199" t="s">
        <v>195</v>
      </c>
      <c r="D34" s="250" t="s">
        <v>196</v>
      </c>
    </row>
    <row r="35" spans="1:4" ht="30" customHeight="1" x14ac:dyDescent="0.25">
      <c r="A35" s="197"/>
      <c r="B35" s="198" t="s">
        <v>241</v>
      </c>
      <c r="C35" s="199" t="s">
        <v>195</v>
      </c>
      <c r="D35" s="250" t="s">
        <v>196</v>
      </c>
    </row>
    <row r="36" spans="1:4" ht="30" customHeight="1" x14ac:dyDescent="0.25">
      <c r="A36" s="197"/>
      <c r="B36" s="198" t="s">
        <v>242</v>
      </c>
      <c r="C36" s="199" t="s">
        <v>195</v>
      </c>
      <c r="D36" s="250" t="s">
        <v>196</v>
      </c>
    </row>
    <row r="37" spans="1:4" ht="30" customHeight="1" x14ac:dyDescent="0.25">
      <c r="A37" s="197"/>
      <c r="B37" s="198" t="s">
        <v>243</v>
      </c>
      <c r="C37" s="199" t="s">
        <v>195</v>
      </c>
      <c r="D37" s="250" t="s">
        <v>196</v>
      </c>
    </row>
    <row r="38" spans="1:4" ht="30" customHeight="1" x14ac:dyDescent="0.25">
      <c r="A38" s="197"/>
      <c r="B38" s="198" t="s">
        <v>244</v>
      </c>
      <c r="C38" s="199" t="s">
        <v>195</v>
      </c>
      <c r="D38" s="250" t="s">
        <v>196</v>
      </c>
    </row>
    <row r="39" spans="1:4" ht="30" customHeight="1" x14ac:dyDescent="0.25">
      <c r="A39" s="251"/>
      <c r="B39" s="252" t="s">
        <v>245</v>
      </c>
      <c r="C39" s="253" t="s">
        <v>195</v>
      </c>
      <c r="D39" s="254" t="s">
        <v>196</v>
      </c>
    </row>
    <row r="40" spans="1:4" ht="30" customHeight="1" x14ac:dyDescent="0.25">
      <c r="A40" s="256" t="str">
        <f>'Quest Basis'!B10</f>
        <v>How big are the harmful effects of litter in these outdoor places? - Please rank these locations from: top = least harmful to bottom = most harmful.</v>
      </c>
      <c r="B40" s="255" t="s">
        <v>254</v>
      </c>
      <c r="C40" s="255" t="s">
        <v>187</v>
      </c>
      <c r="D40" s="257" t="str">
        <f>'Quest Basis'!AG$12 &amp; "; " &amp; 'Quest Basis'!AH$12 &amp; "; " &amp; 'Quest Basis'!AI$12 &amp; "; " &amp; 'Quest Basis'!AJ$12 &amp; "; "  &amp; 'Quest Basis'!AK$12 &amp; "; "  &amp; 'Quest Basis'!AL$12 &amp; "; "  &amp; 'Quest Basis'!AM$12</f>
        <v>Shopping Zone; Catering Zone; Traffic Zone; Green City Areas; Kids Zone; Forest, Fields; Water</v>
      </c>
    </row>
    <row r="41" spans="1:4" ht="30" customHeight="1" x14ac:dyDescent="0.25">
      <c r="A41" s="258"/>
      <c r="B41" s="202" t="s">
        <v>255</v>
      </c>
      <c r="C41" s="202" t="s">
        <v>187</v>
      </c>
      <c r="D41" s="259" t="str">
        <f>'Quest Basis'!AG$12 &amp; "; " &amp; 'Quest Basis'!AH$12 &amp; "; " &amp; 'Quest Basis'!AI$12 &amp; "; " &amp; 'Quest Basis'!AJ$12 &amp; "; "  &amp; 'Quest Basis'!AK$12 &amp; "; "  &amp; 'Quest Basis'!AL$12 &amp; "; "  &amp; 'Quest Basis'!AM$12</f>
        <v>Shopping Zone; Catering Zone; Traffic Zone; Green City Areas; Kids Zone; Forest, Fields; Water</v>
      </c>
    </row>
    <row r="42" spans="1:4" ht="30" customHeight="1" x14ac:dyDescent="0.25">
      <c r="A42" s="258"/>
      <c r="B42" s="202" t="s">
        <v>256</v>
      </c>
      <c r="C42" s="202" t="s">
        <v>187</v>
      </c>
      <c r="D42" s="259" t="str">
        <f>'Quest Basis'!AG$12 &amp; "; " &amp; 'Quest Basis'!AH$12 &amp; "; " &amp; 'Quest Basis'!AI$12 &amp; "; " &amp; 'Quest Basis'!AJ$12 &amp; "; "  &amp; 'Quest Basis'!AK$12 &amp; "; "  &amp; 'Quest Basis'!AL$12 &amp; "; "  &amp; 'Quest Basis'!AM$12</f>
        <v>Shopping Zone; Catering Zone; Traffic Zone; Green City Areas; Kids Zone; Forest, Fields; Water</v>
      </c>
    </row>
    <row r="43" spans="1:4" ht="30" customHeight="1" x14ac:dyDescent="0.25">
      <c r="A43" s="258"/>
      <c r="B43" s="202" t="s">
        <v>257</v>
      </c>
      <c r="C43" s="202" t="s">
        <v>187</v>
      </c>
      <c r="D43" s="259" t="str">
        <f>'Quest Basis'!AG$12 &amp; "; " &amp; 'Quest Basis'!AH$12 &amp; "; " &amp; 'Quest Basis'!AI$12 &amp; "; " &amp; 'Quest Basis'!AJ$12 &amp; "; "  &amp; 'Quest Basis'!AK$12 &amp; "; "  &amp; 'Quest Basis'!AL$12 &amp; "; "  &amp; 'Quest Basis'!AM$12</f>
        <v>Shopping Zone; Catering Zone; Traffic Zone; Green City Areas; Kids Zone; Forest, Fields; Water</v>
      </c>
    </row>
    <row r="44" spans="1:4" ht="30" customHeight="1" x14ac:dyDescent="0.25">
      <c r="A44" s="258"/>
      <c r="B44" s="202" t="s">
        <v>258</v>
      </c>
      <c r="C44" s="202" t="s">
        <v>187</v>
      </c>
      <c r="D44" s="259" t="str">
        <f>'Quest Basis'!AG$12 &amp; "; " &amp; 'Quest Basis'!AH$12 &amp; "; " &amp; 'Quest Basis'!AI$12 &amp; "; " &amp; 'Quest Basis'!AJ$12 &amp; "; "  &amp; 'Quest Basis'!AK$12 &amp; "; "  &amp; 'Quest Basis'!AL$12 &amp; "; "  &amp; 'Quest Basis'!AM$12</f>
        <v>Shopping Zone; Catering Zone; Traffic Zone; Green City Areas; Kids Zone; Forest, Fields; Water</v>
      </c>
    </row>
    <row r="45" spans="1:4" ht="30" customHeight="1" x14ac:dyDescent="0.25">
      <c r="A45" s="258"/>
      <c r="B45" s="202" t="s">
        <v>259</v>
      </c>
      <c r="C45" s="202" t="s">
        <v>187</v>
      </c>
      <c r="D45" s="259" t="str">
        <f>'Quest Basis'!AG$12 &amp; "; " &amp; 'Quest Basis'!AH$12 &amp; "; " &amp; 'Quest Basis'!AI$12 &amp; "; " &amp; 'Quest Basis'!AJ$12 &amp; "; "  &amp; 'Quest Basis'!AK$12 &amp; "; "  &amp; 'Quest Basis'!AL$12 &amp; "; "  &amp; 'Quest Basis'!AM$12</f>
        <v>Shopping Zone; Catering Zone; Traffic Zone; Green City Areas; Kids Zone; Forest, Fields; Water</v>
      </c>
    </row>
    <row r="46" spans="1:4" ht="30" customHeight="1" x14ac:dyDescent="0.25">
      <c r="A46" s="258"/>
      <c r="B46" s="202" t="s">
        <v>260</v>
      </c>
      <c r="C46" s="202" t="s">
        <v>187</v>
      </c>
      <c r="D46" s="259" t="str">
        <f>'Quest Basis'!AG$12 &amp; "; " &amp; 'Quest Basis'!AH$12 &amp; "; " &amp; 'Quest Basis'!AI$12 &amp; "; " &amp; 'Quest Basis'!AJ$12 &amp; "; "  &amp; 'Quest Basis'!AK$12 &amp; "; "  &amp; 'Quest Basis'!AL$12 &amp; "; "  &amp; 'Quest Basis'!AM$12</f>
        <v>Shopping Zone; Catering Zone; Traffic Zone; Green City Areas; Kids Zone; Forest, Fields; Water</v>
      </c>
    </row>
    <row r="47" spans="1:4" ht="30" customHeight="1" x14ac:dyDescent="0.25">
      <c r="A47" s="258"/>
      <c r="B47" s="202" t="s">
        <v>261</v>
      </c>
      <c r="C47" s="202" t="s">
        <v>195</v>
      </c>
      <c r="D47" s="203" t="s">
        <v>196</v>
      </c>
    </row>
    <row r="48" spans="1:4" ht="30" customHeight="1" x14ac:dyDescent="0.25">
      <c r="A48" s="258"/>
      <c r="B48" s="202" t="s">
        <v>262</v>
      </c>
      <c r="C48" s="202" t="s">
        <v>195</v>
      </c>
      <c r="D48" s="203" t="s">
        <v>196</v>
      </c>
    </row>
    <row r="49" spans="1:4" ht="30" customHeight="1" x14ac:dyDescent="0.25">
      <c r="A49" s="258"/>
      <c r="B49" s="202" t="s">
        <v>263</v>
      </c>
      <c r="C49" s="202" t="s">
        <v>195</v>
      </c>
      <c r="D49" s="203" t="s">
        <v>196</v>
      </c>
    </row>
    <row r="50" spans="1:4" ht="30" customHeight="1" x14ac:dyDescent="0.25">
      <c r="A50" s="258"/>
      <c r="B50" s="202" t="s">
        <v>264</v>
      </c>
      <c r="C50" s="202" t="s">
        <v>195</v>
      </c>
      <c r="D50" s="203" t="s">
        <v>196</v>
      </c>
    </row>
    <row r="51" spans="1:4" ht="30" customHeight="1" x14ac:dyDescent="0.25">
      <c r="A51" s="258"/>
      <c r="B51" s="202" t="s">
        <v>265</v>
      </c>
      <c r="C51" s="202" t="s">
        <v>195</v>
      </c>
      <c r="D51" s="203" t="s">
        <v>196</v>
      </c>
    </row>
    <row r="52" spans="1:4" ht="30" customHeight="1" x14ac:dyDescent="0.25">
      <c r="A52" s="258"/>
      <c r="B52" s="202" t="s">
        <v>266</v>
      </c>
      <c r="C52" s="202" t="s">
        <v>195</v>
      </c>
      <c r="D52" s="203" t="s">
        <v>196</v>
      </c>
    </row>
    <row r="53" spans="1:4" ht="30" customHeight="1" thickBot="1" x14ac:dyDescent="0.3">
      <c r="A53" s="258"/>
      <c r="B53" s="202" t="s">
        <v>267</v>
      </c>
      <c r="C53" s="202" t="s">
        <v>195</v>
      </c>
      <c r="D53" s="203" t="s">
        <v>196</v>
      </c>
    </row>
    <row r="54" spans="1:4" ht="30" customHeight="1" x14ac:dyDescent="0.25">
      <c r="A54" s="260" t="s">
        <v>232</v>
      </c>
      <c r="B54" s="261" t="s">
        <v>40</v>
      </c>
      <c r="C54" s="262" t="s">
        <v>195</v>
      </c>
      <c r="D54" s="263" t="s">
        <v>221</v>
      </c>
    </row>
    <row r="55" spans="1:4" ht="30" customHeight="1" x14ac:dyDescent="0.25">
      <c r="A55" s="264" t="s">
        <v>233</v>
      </c>
      <c r="B55" s="201" t="s">
        <v>252</v>
      </c>
      <c r="C55" s="202" t="s">
        <v>195</v>
      </c>
      <c r="D55" s="265" t="s">
        <v>221</v>
      </c>
    </row>
    <row r="56" spans="1:4" ht="30" customHeight="1" thickBot="1" x14ac:dyDescent="0.3">
      <c r="A56" s="266" t="s">
        <v>234</v>
      </c>
      <c r="B56" s="267" t="s">
        <v>36</v>
      </c>
      <c r="C56" s="267" t="s">
        <v>195</v>
      </c>
      <c r="D56" s="268" t="s">
        <v>221</v>
      </c>
    </row>
    <row r="57" spans="1:4" ht="30" customHeight="1" x14ac:dyDescent="0.25">
      <c r="A57" s="204" t="str">
        <f>'Quest Basis'!B13</f>
        <v>How far do you carry a piece of trash to a trash can?</v>
      </c>
      <c r="B57" s="154" t="s">
        <v>164</v>
      </c>
      <c r="C57" s="155" t="s">
        <v>195</v>
      </c>
      <c r="D57" s="205" t="s">
        <v>193</v>
      </c>
    </row>
    <row r="58" spans="1:4" ht="30" customHeight="1" x14ac:dyDescent="0.25">
      <c r="A58" s="204" t="str">
        <f>'Quest Basis'!B15</f>
        <v>How often do you pick up strange litter that is on your path and take it to the nearest trash can?</v>
      </c>
      <c r="B58" s="154" t="s">
        <v>165</v>
      </c>
      <c r="C58" s="155" t="s">
        <v>195</v>
      </c>
      <c r="D58" s="205" t="s">
        <v>193</v>
      </c>
    </row>
    <row r="59" spans="1:4" ht="30" customHeight="1" x14ac:dyDescent="0.25">
      <c r="A59" s="204" t="str">
        <f>'Quest Basis'!B16</f>
        <v>How would you characterize the condition of your own apartment?</v>
      </c>
      <c r="B59" s="154" t="s">
        <v>166</v>
      </c>
      <c r="C59" s="155" t="s">
        <v>195</v>
      </c>
      <c r="D59" s="205" t="s">
        <v>193</v>
      </c>
    </row>
    <row r="60" spans="1:4" ht="30" customHeight="1" x14ac:dyDescent="0.25">
      <c r="A60" s="206" t="str">
        <f>'Quest Basis'!B17</f>
        <v>Do you separate waste at home, e.g. paper, plastic, glass, organic waste, chemicals and residual waste, in different containers?</v>
      </c>
      <c r="B60" s="207" t="s">
        <v>167</v>
      </c>
      <c r="C60" s="208" t="s">
        <v>195</v>
      </c>
      <c r="D60" s="209" t="s">
        <v>193</v>
      </c>
    </row>
    <row r="61" spans="1:4" ht="30" customHeight="1" x14ac:dyDescent="0.25">
      <c r="A61" s="210" t="str">
        <f>'Quest Basis'!B18</f>
        <v>When I am pressed for time, I may litter.</v>
      </c>
      <c r="B61" s="211" t="s">
        <v>168</v>
      </c>
      <c r="C61" s="212" t="s">
        <v>195</v>
      </c>
      <c r="D61" s="213" t="s">
        <v>193</v>
      </c>
    </row>
    <row r="62" spans="1:4" ht="30" customHeight="1" x14ac:dyDescent="0.25">
      <c r="A62" s="214" t="str">
        <f>'Quest Basis'!B19</f>
        <v>Sometimes I put garbage in a place where it cannot be directly seen.</v>
      </c>
      <c r="B62" s="156" t="s">
        <v>169</v>
      </c>
      <c r="C62" s="157" t="s">
        <v>195</v>
      </c>
      <c r="D62" s="215" t="s">
        <v>193</v>
      </c>
    </row>
    <row r="63" spans="1:4" ht="30" customHeight="1" x14ac:dyDescent="0.25">
      <c r="A63" s="214" t="str">
        <f>'Quest Basis'!B20</f>
        <v>In places where there is already garbage lying around, it is not so bad to add something to it.</v>
      </c>
      <c r="B63" s="157" t="s">
        <v>246</v>
      </c>
      <c r="C63" s="157" t="s">
        <v>195</v>
      </c>
      <c r="D63" s="215" t="s">
        <v>193</v>
      </c>
    </row>
    <row r="64" spans="1:4" ht="30" customHeight="1" x14ac:dyDescent="0.25">
      <c r="A64" s="214" t="str">
        <f>'Quest Basis'!B21</f>
        <v>When I'm out with others, I'm more likely to also litter than when I'm out alone.</v>
      </c>
      <c r="B64" s="156" t="s">
        <v>170</v>
      </c>
      <c r="C64" s="157" t="s">
        <v>195</v>
      </c>
      <c r="D64" s="215" t="s">
        <v>193</v>
      </c>
    </row>
    <row r="65" spans="1:4" ht="30" customHeight="1" x14ac:dyDescent="0.25">
      <c r="A65" s="214" t="str">
        <f>'Quest Basis'!B22</f>
        <v>I don't mind the garbage on the ground. And a bit more or less doesn't matter.</v>
      </c>
      <c r="B65" s="156" t="s">
        <v>171</v>
      </c>
      <c r="C65" s="157" t="s">
        <v>195</v>
      </c>
      <c r="D65" s="215" t="s">
        <v>193</v>
      </c>
    </row>
    <row r="66" spans="1:4" ht="30" customHeight="1" x14ac:dyDescent="0.25">
      <c r="A66" s="216" t="str">
        <f>'Quest Basis'!B23</f>
        <v>Throwing garbage away is not a problem. The garbage removal service is paid to clean it up.</v>
      </c>
      <c r="B66" s="217" t="s">
        <v>172</v>
      </c>
      <c r="C66" s="218" t="s">
        <v>195</v>
      </c>
      <c r="D66" s="219" t="s">
        <v>193</v>
      </c>
    </row>
    <row r="67" spans="1:4" ht="30" customHeight="1" x14ac:dyDescent="0.25">
      <c r="A67" s="158" t="s">
        <v>268</v>
      </c>
      <c r="B67" s="154" t="s">
        <v>270</v>
      </c>
      <c r="C67" s="155" t="s">
        <v>195</v>
      </c>
      <c r="D67" s="155" t="s">
        <v>221</v>
      </c>
    </row>
    <row r="68" spans="1:4" ht="30" customHeight="1" x14ac:dyDescent="0.25">
      <c r="A68" s="159" t="s">
        <v>269</v>
      </c>
      <c r="B68" s="156" t="s">
        <v>271</v>
      </c>
      <c r="C68" s="157" t="s">
        <v>195</v>
      </c>
      <c r="D68" s="157" t="s">
        <v>221</v>
      </c>
    </row>
    <row r="69" spans="1:4" ht="30" customHeight="1" x14ac:dyDescent="0.25">
      <c r="A69" s="160" t="s">
        <v>237</v>
      </c>
      <c r="B69" s="161" t="s">
        <v>37</v>
      </c>
      <c r="C69" s="161" t="s">
        <v>195</v>
      </c>
      <c r="D69" s="162" t="s">
        <v>222</v>
      </c>
    </row>
    <row r="70" spans="1:4" ht="30" customHeight="1" x14ac:dyDescent="0.25">
      <c r="A70" s="220" t="str">
        <f>'Quest Basis'!B25</f>
        <v>How well is your town equipped with trash cans?</v>
      </c>
      <c r="B70" s="221" t="s">
        <v>173</v>
      </c>
      <c r="C70" s="222" t="s">
        <v>195</v>
      </c>
      <c r="D70" s="223" t="s">
        <v>193</v>
      </c>
    </row>
    <row r="71" spans="1:4" ht="30" customHeight="1" x14ac:dyDescent="0.25">
      <c r="A71" s="224" t="str">
        <f>'Quest Basis'!B26</f>
        <v>How clean are the streets and public places of your city in your opinion?</v>
      </c>
      <c r="B71" s="225" t="s">
        <v>174</v>
      </c>
      <c r="C71" s="226" t="s">
        <v>195</v>
      </c>
      <c r="D71" s="227" t="s">
        <v>193</v>
      </c>
    </row>
    <row r="72" spans="1:4" ht="30" customHeight="1" x14ac:dyDescent="0.25">
      <c r="A72" s="228" t="str">
        <f>'Quest Basis'!B27</f>
        <v>My city actively promotes litter reduction, e.g. by signs and public campaigns.</v>
      </c>
      <c r="B72" s="229" t="s">
        <v>249</v>
      </c>
      <c r="C72" s="229" t="s">
        <v>195</v>
      </c>
      <c r="D72" s="230" t="s">
        <v>193</v>
      </c>
    </row>
    <row r="73" spans="1:4" ht="30" customHeight="1" x14ac:dyDescent="0.25">
      <c r="A73" s="163" t="s">
        <v>235</v>
      </c>
      <c r="B73" s="164" t="s">
        <v>116</v>
      </c>
      <c r="C73" s="164" t="s">
        <v>195</v>
      </c>
      <c r="D73" s="164" t="s">
        <v>221</v>
      </c>
    </row>
    <row r="74" spans="1:4" ht="30" customHeight="1" x14ac:dyDescent="0.25">
      <c r="A74" s="231" t="str">
        <f>'Quest Basis'!B29</f>
        <v>Country</v>
      </c>
      <c r="B74" s="232" t="s">
        <v>175</v>
      </c>
      <c r="C74" s="232" t="s">
        <v>187</v>
      </c>
      <c r="D74" s="233" t="s">
        <v>224</v>
      </c>
    </row>
    <row r="75" spans="1:4" ht="30" customHeight="1" x14ac:dyDescent="0.25">
      <c r="A75" s="234" t="str">
        <f>'Quest Basis'!B30</f>
        <v>City</v>
      </c>
      <c r="B75" s="235" t="s">
        <v>176</v>
      </c>
      <c r="C75" s="235" t="s">
        <v>187</v>
      </c>
      <c r="D75" s="236" t="s">
        <v>225</v>
      </c>
    </row>
    <row r="76" spans="1:4" ht="30" customHeight="1" x14ac:dyDescent="0.25">
      <c r="A76" s="234" t="str">
        <f>'Quest Basis'!B31</f>
        <v>Gender</v>
      </c>
      <c r="B76" s="235" t="s">
        <v>177</v>
      </c>
      <c r="C76" s="235" t="s">
        <v>187</v>
      </c>
      <c r="D76" s="236" t="str">
        <f>'Quest Basis'!D31 &amp; "; " &amp; 'Quest Basis'!E31 &amp; "; " &amp; 'Quest Basis'!F31 &amp; "; " &amp; 'Quest Basis'!G31</f>
        <v>Woman; Man; Non-binary; Prefer not to say</v>
      </c>
    </row>
    <row r="77" spans="1:4" ht="30" customHeight="1" x14ac:dyDescent="0.25">
      <c r="A77" s="234" t="str">
        <f>'Quest Basis'!B32</f>
        <v>Age</v>
      </c>
      <c r="B77" s="235" t="s">
        <v>178</v>
      </c>
      <c r="C77" s="235" t="s">
        <v>187</v>
      </c>
      <c r="D77" s="236" t="str">
        <f>'Quest Basis'!D32 &amp; "; " &amp; 'Quest Basis'!E32 &amp; "; " &amp; 'Quest Basis'!F32 &amp; "; " &amp; 'Quest Basis'!G32  &amp; "; " &amp; 'Quest Basis'!H32  &amp; "; " &amp; 'Quest Basis'!I32  &amp; "; " &amp; 'Quest Basis'!J32  &amp; "; " &amp; 'Quest Basis'!K32 &amp; "; " &amp; 'Quest Basis'!L32 &amp; "; " &amp; 'Quest Basis'!M32</f>
        <v>&lt; 15; 15 - 20; 21 - 30; 31 - 40; 41 - 50; 51 - 60; 61 - 70; 71 - 80; &gt; 80; Prefer not to say</v>
      </c>
    </row>
    <row r="78" spans="1:4" ht="30" customHeight="1" x14ac:dyDescent="0.25">
      <c r="A78" s="234"/>
      <c r="B78" s="235" t="s">
        <v>219</v>
      </c>
      <c r="C78" s="235" t="s">
        <v>195</v>
      </c>
      <c r="D78" s="236" t="str">
        <f>'Quest Basis'!D33 &amp; "; " &amp; 'Quest Basis'!E33 &amp; "; " &amp; 'Quest Basis'!F33 &amp; "; " &amp; 'Quest Basis'!G33  &amp; "; " &amp; 'Quest Basis'!H33  &amp; "; " &amp; 'Quest Basis'!I33  &amp; "; " &amp; 'Quest Basis'!J33  &amp; "; " &amp; 'Quest Basis'!K33 &amp; "; " &amp; 'Quest Basis'!L33 &amp; "; " &amp; 'Quest Basis'!M33</f>
        <v>1; 2; 3; 4; 5; 6; 7; 8; 9; 0</v>
      </c>
    </row>
    <row r="79" spans="1:4" ht="30" customHeight="1" x14ac:dyDescent="0.25">
      <c r="A79" s="234" t="str">
        <f>'Quest Basis'!B34</f>
        <v>Education</v>
      </c>
      <c r="B79" s="235" t="s">
        <v>179</v>
      </c>
      <c r="C79" s="235" t="s">
        <v>187</v>
      </c>
      <c r="D79" s="236" t="str">
        <f>'Quest Basis'!D34 &amp; "; " &amp; 'Quest Basis'!E34 &amp; "; " &amp; 'Quest Basis'!F34 &amp; "; " &amp; 'Quest Basis'!G34  &amp; "; " &amp; 'Quest Basis'!H34  &amp; "; " &amp; 'Quest Basis'!I34  &amp; "; " &amp; 'Quest Basis'!J34</f>
        <v>Primary; Secondary; Vocational Training; Bachelor; Master; PHD; Prefer not to say</v>
      </c>
    </row>
    <row r="80" spans="1:4" ht="30" customHeight="1" x14ac:dyDescent="0.25">
      <c r="A80" s="234"/>
      <c r="B80" s="235" t="s">
        <v>220</v>
      </c>
      <c r="C80" s="235" t="s">
        <v>195</v>
      </c>
      <c r="D80" s="236" t="str">
        <f>'Quest Basis'!D35 &amp; "; " &amp; 'Quest Basis'!E35 &amp; "; " &amp; 'Quest Basis'!F35 &amp; "; " &amp; 'Quest Basis'!G35  &amp; "; " &amp; 'Quest Basis'!H35  &amp; "; " &amp; 'Quest Basis'!I35  &amp; "; " &amp; 'Quest Basis'!J35</f>
        <v>1; 2; 3; 4; 5; 6; 0</v>
      </c>
    </row>
    <row r="81" spans="1:4" ht="30" customHeight="1" x14ac:dyDescent="0.25">
      <c r="A81" s="234" t="str">
        <f>'Quest Basis'!B36</f>
        <v>Feedback</v>
      </c>
      <c r="B81" s="235" t="s">
        <v>180</v>
      </c>
      <c r="C81" s="235" t="s">
        <v>187</v>
      </c>
      <c r="D81" s="236" t="s">
        <v>226</v>
      </c>
    </row>
    <row r="82" spans="1:4" ht="30" customHeight="1" x14ac:dyDescent="0.25">
      <c r="A82" s="237" t="s">
        <v>228</v>
      </c>
      <c r="B82" s="238" t="s">
        <v>181</v>
      </c>
      <c r="C82" s="238" t="s">
        <v>187</v>
      </c>
      <c r="D82" s="239" t="s">
        <v>227</v>
      </c>
    </row>
  </sheetData>
  <phoneticPr fontId="5"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25AAA-328B-46D0-8AB4-1FBB8EA62232}">
  <sheetPr>
    <tabColor theme="9" tint="0.39997558519241921"/>
  </sheetPr>
  <dimension ref="A1:G30"/>
  <sheetViews>
    <sheetView zoomScale="175" zoomScaleNormal="175" workbookViewId="0"/>
  </sheetViews>
  <sheetFormatPr defaultColWidth="8.7265625" defaultRowHeight="14.5" x14ac:dyDescent="0.35"/>
  <cols>
    <col min="1" max="7" width="24.6328125" style="20" customWidth="1"/>
    <col min="8" max="16384" width="8.7265625" style="20"/>
  </cols>
  <sheetData>
    <row r="1" spans="1:7" x14ac:dyDescent="0.35">
      <c r="A1" s="17" t="s">
        <v>21</v>
      </c>
      <c r="B1" s="17" t="s">
        <v>22</v>
      </c>
      <c r="C1" s="18" t="s">
        <v>151</v>
      </c>
      <c r="D1" s="18" t="s">
        <v>152</v>
      </c>
      <c r="E1" s="19" t="s">
        <v>23</v>
      </c>
      <c r="F1" s="19" t="s">
        <v>31</v>
      </c>
      <c r="G1" s="19" t="s">
        <v>24</v>
      </c>
    </row>
    <row r="2" spans="1:7" x14ac:dyDescent="0.35">
      <c r="A2" s="21" t="s">
        <v>19</v>
      </c>
      <c r="B2" s="22">
        <v>5</v>
      </c>
      <c r="C2" s="22">
        <v>1</v>
      </c>
      <c r="D2" s="22">
        <v>3</v>
      </c>
      <c r="E2" s="22" t="s">
        <v>25</v>
      </c>
      <c r="F2" s="23" t="s">
        <v>26</v>
      </c>
      <c r="G2" s="24">
        <v>13</v>
      </c>
    </row>
    <row r="3" spans="1:7" x14ac:dyDescent="0.35">
      <c r="A3" s="25" t="s">
        <v>18</v>
      </c>
      <c r="B3" s="26">
        <v>4</v>
      </c>
      <c r="C3" s="26">
        <v>1</v>
      </c>
      <c r="D3" s="26">
        <v>1</v>
      </c>
      <c r="E3" s="26" t="s">
        <v>25</v>
      </c>
      <c r="F3" s="27" t="s">
        <v>26</v>
      </c>
      <c r="G3" s="28">
        <v>12</v>
      </c>
    </row>
    <row r="4" spans="1:7" x14ac:dyDescent="0.35">
      <c r="A4" s="25" t="s">
        <v>16</v>
      </c>
      <c r="B4" s="26">
        <v>3</v>
      </c>
      <c r="C4" s="26">
        <v>1</v>
      </c>
      <c r="D4" s="26">
        <v>4</v>
      </c>
      <c r="E4" s="26" t="s">
        <v>25</v>
      </c>
      <c r="F4" s="27" t="s">
        <v>26</v>
      </c>
      <c r="G4" s="28">
        <v>7</v>
      </c>
    </row>
    <row r="5" spans="1:7" x14ac:dyDescent="0.35">
      <c r="A5" s="25" t="s">
        <v>20</v>
      </c>
      <c r="B5" s="26">
        <v>2</v>
      </c>
      <c r="C5" s="26">
        <v>1</v>
      </c>
      <c r="D5" s="26">
        <v>5</v>
      </c>
      <c r="E5" s="26" t="s">
        <v>25</v>
      </c>
      <c r="F5" s="27" t="s">
        <v>26</v>
      </c>
      <c r="G5" s="28">
        <v>37</v>
      </c>
    </row>
    <row r="6" spans="1:7" x14ac:dyDescent="0.35">
      <c r="A6" s="25" t="s">
        <v>17</v>
      </c>
      <c r="B6" s="26">
        <v>1</v>
      </c>
      <c r="C6" s="26">
        <v>1</v>
      </c>
      <c r="D6" s="26">
        <v>2</v>
      </c>
      <c r="E6" s="26" t="s">
        <v>25</v>
      </c>
      <c r="F6" s="27" t="s">
        <v>26</v>
      </c>
      <c r="G6" s="28">
        <v>15</v>
      </c>
    </row>
    <row r="7" spans="1:7" x14ac:dyDescent="0.35">
      <c r="A7" s="21" t="s">
        <v>19</v>
      </c>
      <c r="B7" s="22">
        <v>5</v>
      </c>
      <c r="C7" s="22">
        <v>2</v>
      </c>
      <c r="D7" s="22">
        <v>1</v>
      </c>
      <c r="E7" s="22" t="s">
        <v>28</v>
      </c>
      <c r="F7" s="23" t="s">
        <v>29</v>
      </c>
      <c r="G7" s="24">
        <v>22</v>
      </c>
    </row>
    <row r="8" spans="1:7" x14ac:dyDescent="0.35">
      <c r="A8" s="25" t="s">
        <v>18</v>
      </c>
      <c r="B8" s="26">
        <v>4</v>
      </c>
      <c r="C8" s="26">
        <v>2</v>
      </c>
      <c r="D8" s="26">
        <v>4</v>
      </c>
      <c r="E8" s="26" t="s">
        <v>28</v>
      </c>
      <c r="F8" s="27" t="s">
        <v>29</v>
      </c>
      <c r="G8" s="28">
        <v>4</v>
      </c>
    </row>
    <row r="9" spans="1:7" x14ac:dyDescent="0.35">
      <c r="A9" s="25" t="s">
        <v>16</v>
      </c>
      <c r="B9" s="26">
        <v>3</v>
      </c>
      <c r="C9" s="26">
        <v>2</v>
      </c>
      <c r="D9" s="26">
        <v>2</v>
      </c>
      <c r="E9" s="26" t="s">
        <v>28</v>
      </c>
      <c r="F9" s="27" t="s">
        <v>29</v>
      </c>
      <c r="G9" s="28">
        <v>7</v>
      </c>
    </row>
    <row r="10" spans="1:7" x14ac:dyDescent="0.35">
      <c r="A10" s="25" t="s">
        <v>20</v>
      </c>
      <c r="B10" s="26">
        <v>2</v>
      </c>
      <c r="C10" s="26">
        <v>2</v>
      </c>
      <c r="D10" s="26">
        <v>3</v>
      </c>
      <c r="E10" s="26" t="s">
        <v>28</v>
      </c>
      <c r="F10" s="27" t="s">
        <v>29</v>
      </c>
      <c r="G10" s="28">
        <v>28</v>
      </c>
    </row>
    <row r="11" spans="1:7" x14ac:dyDescent="0.35">
      <c r="A11" s="25" t="s">
        <v>17</v>
      </c>
      <c r="B11" s="26">
        <v>1</v>
      </c>
      <c r="C11" s="26">
        <v>2</v>
      </c>
      <c r="D11" s="26">
        <v>5</v>
      </c>
      <c r="E11" s="26" t="s">
        <v>28</v>
      </c>
      <c r="F11" s="27" t="s">
        <v>29</v>
      </c>
      <c r="G11" s="28">
        <v>23</v>
      </c>
    </row>
    <row r="12" spans="1:7" x14ac:dyDescent="0.35">
      <c r="A12" s="21" t="s">
        <v>19</v>
      </c>
      <c r="B12" s="22">
        <v>5</v>
      </c>
      <c r="C12" s="22">
        <v>3</v>
      </c>
      <c r="D12" s="22">
        <v>5</v>
      </c>
      <c r="E12" s="22" t="s">
        <v>28</v>
      </c>
      <c r="F12" s="23" t="s">
        <v>29</v>
      </c>
      <c r="G12" s="24" t="s">
        <v>27</v>
      </c>
    </row>
    <row r="13" spans="1:7" x14ac:dyDescent="0.35">
      <c r="A13" s="25" t="s">
        <v>18</v>
      </c>
      <c r="B13" s="26">
        <v>4</v>
      </c>
      <c r="C13" s="26">
        <v>3</v>
      </c>
      <c r="D13" s="26">
        <v>4</v>
      </c>
      <c r="E13" s="26" t="s">
        <v>28</v>
      </c>
      <c r="F13" s="27" t="s">
        <v>29</v>
      </c>
      <c r="G13" s="28" t="s">
        <v>27</v>
      </c>
    </row>
    <row r="14" spans="1:7" x14ac:dyDescent="0.35">
      <c r="A14" s="25" t="s">
        <v>16</v>
      </c>
      <c r="B14" s="26">
        <v>3</v>
      </c>
      <c r="C14" s="26">
        <v>3</v>
      </c>
      <c r="D14" s="26">
        <v>3</v>
      </c>
      <c r="E14" s="26" t="s">
        <v>28</v>
      </c>
      <c r="F14" s="27" t="s">
        <v>29</v>
      </c>
      <c r="G14" s="28" t="s">
        <v>27</v>
      </c>
    </row>
    <row r="15" spans="1:7" x14ac:dyDescent="0.35">
      <c r="A15" s="25" t="s">
        <v>20</v>
      </c>
      <c r="B15" s="26">
        <v>2</v>
      </c>
      <c r="C15" s="26">
        <v>3</v>
      </c>
      <c r="D15" s="26">
        <v>2</v>
      </c>
      <c r="E15" s="26" t="s">
        <v>28</v>
      </c>
      <c r="F15" s="27" t="s">
        <v>29</v>
      </c>
      <c r="G15" s="28" t="s">
        <v>27</v>
      </c>
    </row>
    <row r="16" spans="1:7" ht="15" thickBot="1" x14ac:dyDescent="0.4">
      <c r="A16" s="25" t="s">
        <v>17</v>
      </c>
      <c r="B16" s="26">
        <v>1</v>
      </c>
      <c r="C16" s="26">
        <v>3</v>
      </c>
      <c r="D16" s="26">
        <v>1</v>
      </c>
      <c r="E16" s="26" t="s">
        <v>28</v>
      </c>
      <c r="F16" s="27" t="s">
        <v>29</v>
      </c>
      <c r="G16" s="28" t="s">
        <v>27</v>
      </c>
    </row>
    <row r="17" spans="1:7" ht="14.5" customHeight="1" x14ac:dyDescent="0.35">
      <c r="A17" s="270" t="s">
        <v>30</v>
      </c>
      <c r="B17" s="29" t="s">
        <v>11</v>
      </c>
      <c r="C17" s="30"/>
      <c r="D17" s="29" t="s">
        <v>12</v>
      </c>
      <c r="E17" s="30"/>
      <c r="F17" s="30"/>
      <c r="G17" s="31"/>
    </row>
    <row r="18" spans="1:7" x14ac:dyDescent="0.35">
      <c r="A18" s="271"/>
      <c r="B18" s="32" t="s">
        <v>11</v>
      </c>
      <c r="C18" s="33"/>
      <c r="D18" s="33"/>
      <c r="E18" s="33"/>
      <c r="F18" s="33"/>
      <c r="G18" s="34" t="s">
        <v>12</v>
      </c>
    </row>
    <row r="19" spans="1:7" ht="15" thickBot="1" x14ac:dyDescent="0.4">
      <c r="A19" s="272"/>
      <c r="B19" s="35"/>
      <c r="C19" s="35"/>
      <c r="D19" s="36" t="s">
        <v>11</v>
      </c>
      <c r="E19" s="35"/>
      <c r="F19" s="35"/>
      <c r="G19" s="37" t="s">
        <v>12</v>
      </c>
    </row>
    <row r="29" spans="1:7" x14ac:dyDescent="0.35">
      <c r="C29" s="38"/>
    </row>
    <row r="30" spans="1:7" x14ac:dyDescent="0.35">
      <c r="A30" s="20" t="s">
        <v>12</v>
      </c>
    </row>
  </sheetData>
  <mergeCells count="1">
    <mergeCell ref="A17:A19"/>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AP39"/>
  <sheetViews>
    <sheetView zoomScale="130" zoomScaleNormal="130" zoomScaleSheetLayoutView="100" workbookViewId="0">
      <selection sqref="A1:I1"/>
    </sheetView>
  </sheetViews>
  <sheetFormatPr defaultColWidth="10.90625" defaultRowHeight="13" x14ac:dyDescent="0.25"/>
  <cols>
    <col min="1" max="1" width="4.6328125" style="2" customWidth="1"/>
    <col min="2" max="22" width="5.453125" style="1" customWidth="1"/>
    <col min="23" max="23" width="5.26953125" style="12" customWidth="1"/>
    <col min="24" max="24" width="4.6328125" style="12" customWidth="1"/>
    <col min="25" max="26" width="5.26953125" style="12" customWidth="1"/>
    <col min="27" max="27" width="5.6328125" style="12" customWidth="1"/>
    <col min="28" max="28" width="25.6328125" style="15" customWidth="1"/>
    <col min="29" max="30" width="25.7265625" style="13" customWidth="1"/>
    <col min="31" max="31" width="5.1796875" style="13" customWidth="1"/>
    <col min="32" max="32" width="4.6328125" customWidth="1"/>
    <col min="33" max="39" width="16.6328125" customWidth="1"/>
    <col min="40" max="41" width="4.6328125" customWidth="1"/>
    <col min="42" max="42" width="16.6328125" customWidth="1"/>
  </cols>
  <sheetData>
    <row r="1" spans="1:42" ht="15" customHeight="1" x14ac:dyDescent="0.3">
      <c r="A1" s="281" t="s">
        <v>1</v>
      </c>
      <c r="B1" s="282"/>
      <c r="C1" s="282"/>
      <c r="D1" s="282"/>
      <c r="E1" s="282"/>
      <c r="F1" s="282"/>
      <c r="G1" s="282"/>
      <c r="H1" s="282"/>
      <c r="I1" s="283"/>
      <c r="J1" s="281" t="s">
        <v>2</v>
      </c>
      <c r="K1" s="282"/>
      <c r="L1" s="282"/>
      <c r="M1" s="282"/>
      <c r="N1" s="282"/>
      <c r="O1" s="282"/>
      <c r="P1" s="282"/>
      <c r="Q1" s="282"/>
      <c r="R1" s="282"/>
      <c r="S1" s="282"/>
      <c r="T1" s="282"/>
      <c r="U1" s="282"/>
      <c r="V1" s="282"/>
      <c r="W1" s="283"/>
      <c r="X1" s="40"/>
      <c r="Y1" s="130" t="s">
        <v>33</v>
      </c>
      <c r="Z1" s="131"/>
      <c r="AA1" s="131"/>
      <c r="AB1" s="132"/>
      <c r="AC1" s="133"/>
      <c r="AD1" s="122"/>
      <c r="AE1" s="122"/>
      <c r="AF1" s="46"/>
      <c r="AG1" s="58" t="s">
        <v>34</v>
      </c>
      <c r="AH1" s="57"/>
      <c r="AI1" s="57"/>
      <c r="AJ1" s="57"/>
      <c r="AK1" s="57"/>
      <c r="AL1" s="57"/>
      <c r="AM1" s="57"/>
      <c r="AN1" s="57"/>
      <c r="AO1" s="5"/>
      <c r="AP1" s="58" t="s">
        <v>109</v>
      </c>
    </row>
    <row r="2" spans="1:42" ht="15" customHeight="1" x14ac:dyDescent="0.25">
      <c r="A2" s="284" t="s">
        <v>106</v>
      </c>
      <c r="B2" s="285"/>
      <c r="C2" s="285"/>
      <c r="D2" s="285"/>
      <c r="E2" s="285"/>
      <c r="F2" s="285"/>
      <c r="G2" s="285"/>
      <c r="H2" s="285"/>
      <c r="I2" s="285"/>
      <c r="J2" s="285"/>
      <c r="K2" s="285"/>
      <c r="L2" s="285"/>
      <c r="M2" s="285"/>
      <c r="N2" s="285"/>
      <c r="O2" s="285"/>
      <c r="P2" s="285"/>
      <c r="Q2" s="285"/>
      <c r="R2" s="285"/>
      <c r="S2" s="285"/>
      <c r="T2" s="285"/>
      <c r="U2" s="285"/>
      <c r="V2" s="285"/>
      <c r="W2" s="286"/>
      <c r="X2" s="41"/>
      <c r="Y2" s="134" t="s">
        <v>9</v>
      </c>
      <c r="Z2" s="134" t="s">
        <v>8</v>
      </c>
      <c r="AA2" s="134" t="s">
        <v>10</v>
      </c>
      <c r="AB2" s="123" t="s">
        <v>13</v>
      </c>
      <c r="AC2" s="123" t="s">
        <v>14</v>
      </c>
      <c r="AD2" s="123" t="s">
        <v>133</v>
      </c>
      <c r="AE2" s="123" t="s">
        <v>211</v>
      </c>
      <c r="AF2" s="47"/>
      <c r="AG2" s="65" t="str">
        <f xml:space="preserve"> "Suggested weights of LITTER harmfulness: " &amp; 'Quest Basis'!B9</f>
        <v>Suggested weights of LITTER harmfulness: Suggestion: 1= least harmful to 7= most harmful</v>
      </c>
      <c r="AH2" s="66"/>
      <c r="AI2" s="66"/>
      <c r="AJ2" s="66"/>
      <c r="AK2" s="67"/>
      <c r="AL2" s="67"/>
      <c r="AM2" s="67"/>
      <c r="AN2" s="116" t="s">
        <v>117</v>
      </c>
      <c r="AO2" s="117"/>
      <c r="AP2" s="67"/>
    </row>
    <row r="3" spans="1:42" ht="30" customHeight="1" x14ac:dyDescent="0.25">
      <c r="A3" s="99" t="str">
        <f>AA3</f>
        <v>Y_Q1</v>
      </c>
      <c r="B3" s="305" t="s">
        <v>38</v>
      </c>
      <c r="C3" s="306"/>
      <c r="D3" s="306"/>
      <c r="E3" s="306"/>
      <c r="F3" s="306"/>
      <c r="G3" s="306"/>
      <c r="H3" s="306"/>
      <c r="I3" s="307"/>
      <c r="J3" s="105" t="s">
        <v>76</v>
      </c>
      <c r="K3" s="105">
        <v>1</v>
      </c>
      <c r="L3" s="105">
        <v>2</v>
      </c>
      <c r="M3" s="105">
        <v>3</v>
      </c>
      <c r="N3" s="105">
        <v>4</v>
      </c>
      <c r="O3" s="105">
        <v>5</v>
      </c>
      <c r="P3" s="105">
        <v>6</v>
      </c>
      <c r="Q3" s="105">
        <v>7</v>
      </c>
      <c r="R3" s="105">
        <v>8</v>
      </c>
      <c r="S3" s="105">
        <v>9</v>
      </c>
      <c r="T3" s="105" t="s">
        <v>77</v>
      </c>
      <c r="U3" s="70"/>
      <c r="V3" s="70"/>
      <c r="W3" s="41"/>
      <c r="X3" s="41"/>
      <c r="Y3" s="120" t="s">
        <v>12</v>
      </c>
      <c r="Z3" s="120">
        <v>1</v>
      </c>
      <c r="AA3" s="120" t="str">
        <f>Y3 &amp; "_Q" &amp;Z3</f>
        <v>Y_Q1</v>
      </c>
      <c r="AB3" s="121" t="s">
        <v>46</v>
      </c>
      <c r="AC3" s="121" t="str">
        <f>AA3 &amp; "_" &amp;AB3</f>
        <v>Y_Q1_freqPubConsum</v>
      </c>
      <c r="AD3" s="121"/>
      <c r="AE3" s="121"/>
      <c r="AF3" s="5"/>
      <c r="AG3" s="16">
        <v>1</v>
      </c>
      <c r="AH3" s="16">
        <v>2</v>
      </c>
      <c r="AI3" s="16">
        <v>3</v>
      </c>
      <c r="AJ3" s="16">
        <v>4</v>
      </c>
      <c r="AK3" s="16">
        <v>5</v>
      </c>
      <c r="AL3" s="16">
        <v>6</v>
      </c>
      <c r="AM3" s="16">
        <v>7</v>
      </c>
      <c r="AN3" s="119">
        <f xml:space="preserve"> MAX(AG3:AM3)</f>
        <v>7</v>
      </c>
      <c r="AO3" s="115"/>
      <c r="AP3" s="16" t="s">
        <v>11</v>
      </c>
    </row>
    <row r="4" spans="1:42" ht="30" customHeight="1" x14ac:dyDescent="0.25">
      <c r="A4" s="59" t="str">
        <f>AA4</f>
        <v>Y_Q2</v>
      </c>
      <c r="B4" s="308" t="s">
        <v>54</v>
      </c>
      <c r="C4" s="309"/>
      <c r="D4" s="309"/>
      <c r="E4" s="309"/>
      <c r="F4" s="309"/>
      <c r="G4" s="309"/>
      <c r="H4" s="309"/>
      <c r="I4" s="310"/>
      <c r="J4" s="74" t="s">
        <v>76</v>
      </c>
      <c r="K4" s="74">
        <v>1</v>
      </c>
      <c r="L4" s="74">
        <v>2</v>
      </c>
      <c r="M4" s="74">
        <v>3</v>
      </c>
      <c r="N4" s="74">
        <v>4</v>
      </c>
      <c r="O4" s="74">
        <v>5</v>
      </c>
      <c r="P4" s="74">
        <v>6</v>
      </c>
      <c r="Q4" s="74">
        <v>7</v>
      </c>
      <c r="R4" s="74">
        <v>8</v>
      </c>
      <c r="S4" s="74">
        <v>9</v>
      </c>
      <c r="T4" s="74" t="s">
        <v>77</v>
      </c>
      <c r="U4" s="70"/>
      <c r="V4" s="70"/>
      <c r="W4" s="41"/>
      <c r="X4" s="41"/>
      <c r="Y4" s="135" t="s">
        <v>12</v>
      </c>
      <c r="Z4" s="135">
        <f>Z3+1</f>
        <v>2</v>
      </c>
      <c r="AA4" s="135" t="str">
        <f>Y4 &amp; "_Q" &amp;Z4</f>
        <v>Y_Q2</v>
      </c>
      <c r="AB4" s="124" t="s">
        <v>51</v>
      </c>
      <c r="AC4" s="124" t="str">
        <f t="shared" ref="AC4:AC32" si="0">AA4 &amp; "_" &amp;AB4</f>
        <v>Y_Q2_freqOutdoorLit</v>
      </c>
      <c r="AD4" s="124"/>
      <c r="AE4" s="124"/>
      <c r="AF4" s="48"/>
      <c r="AG4" s="39" t="s">
        <v>55</v>
      </c>
      <c r="AH4" s="39" t="s">
        <v>17</v>
      </c>
      <c r="AI4" s="39" t="s">
        <v>16</v>
      </c>
      <c r="AJ4" s="39" t="s">
        <v>194</v>
      </c>
      <c r="AK4" s="39" t="s">
        <v>20</v>
      </c>
      <c r="AL4" s="39" t="s">
        <v>18</v>
      </c>
      <c r="AM4" s="39" t="s">
        <v>121</v>
      </c>
      <c r="AN4" s="5"/>
      <c r="AO4" s="5"/>
      <c r="AP4" s="73" t="s">
        <v>75</v>
      </c>
    </row>
    <row r="5" spans="1:42" ht="30" customHeight="1" x14ac:dyDescent="0.25">
      <c r="A5" s="59" t="str">
        <f>AA5</f>
        <v>Y_Q3</v>
      </c>
      <c r="B5" s="320" t="s">
        <v>49</v>
      </c>
      <c r="C5" s="321"/>
      <c r="D5" s="321"/>
      <c r="E5" s="321"/>
      <c r="F5" s="321"/>
      <c r="G5" s="321"/>
      <c r="H5" s="321"/>
      <c r="I5" s="322"/>
      <c r="J5" s="75" t="s">
        <v>76</v>
      </c>
      <c r="K5" s="75">
        <v>1</v>
      </c>
      <c r="L5" s="75">
        <v>2</v>
      </c>
      <c r="M5" s="75">
        <v>3</v>
      </c>
      <c r="N5" s="75">
        <v>4</v>
      </c>
      <c r="O5" s="75">
        <v>5</v>
      </c>
      <c r="P5" s="75">
        <v>6</v>
      </c>
      <c r="Q5" s="75">
        <v>7</v>
      </c>
      <c r="R5" s="75">
        <v>8</v>
      </c>
      <c r="S5" s="75">
        <v>9</v>
      </c>
      <c r="T5" s="75" t="s">
        <v>77</v>
      </c>
      <c r="U5" s="70"/>
      <c r="V5" s="70"/>
      <c r="W5" s="41"/>
      <c r="X5" s="41"/>
      <c r="Y5" s="120" t="s">
        <v>12</v>
      </c>
      <c r="Z5" s="120">
        <f>Z4+1</f>
        <v>3</v>
      </c>
      <c r="AA5" s="120" t="str">
        <f>Y5 &amp; "_Q" &amp;Z5</f>
        <v>Y_Q3</v>
      </c>
      <c r="AB5" s="121" t="s">
        <v>50</v>
      </c>
      <c r="AC5" s="121" t="str">
        <f t="shared" ref="AC5" si="1">AA5 &amp; "_" &amp;AB5</f>
        <v>Y_Q3_freqTravelLit</v>
      </c>
      <c r="AD5" s="121"/>
      <c r="AE5" s="121"/>
      <c r="AF5" s="48"/>
      <c r="AG5" s="73" t="s">
        <v>63</v>
      </c>
      <c r="AH5" s="73" t="s">
        <v>122</v>
      </c>
      <c r="AI5" s="73" t="s">
        <v>65</v>
      </c>
      <c r="AJ5" s="73"/>
      <c r="AK5" s="73" t="s">
        <v>66</v>
      </c>
      <c r="AL5" s="73" t="s">
        <v>64</v>
      </c>
      <c r="AM5" s="73"/>
      <c r="AN5" s="116" t="s">
        <v>238</v>
      </c>
      <c r="AO5" s="5"/>
      <c r="AP5" s="73" t="s">
        <v>110</v>
      </c>
    </row>
    <row r="6" spans="1:42" ht="37" customHeight="1" x14ac:dyDescent="0.25">
      <c r="A6" s="109" t="str">
        <f>AA6</f>
        <v>Y_Q4</v>
      </c>
      <c r="B6" s="302" t="s">
        <v>113</v>
      </c>
      <c r="C6" s="303"/>
      <c r="D6" s="303"/>
      <c r="E6" s="303"/>
      <c r="F6" s="303"/>
      <c r="G6" s="303"/>
      <c r="H6" s="303"/>
      <c r="I6" s="304"/>
      <c r="J6" s="311" t="str">
        <f>AG6</f>
        <v>Food: Fruit peels, leftovers</v>
      </c>
      <c r="K6" s="312"/>
      <c r="L6" s="311" t="str">
        <f>AH6</f>
        <v>Paper: Sheets, boxes, bags, packaging material</v>
      </c>
      <c r="M6" s="312"/>
      <c r="N6" s="311" t="str">
        <f>AI6</f>
        <v>Metal: Cans, caps, foil</v>
      </c>
      <c r="O6" s="312"/>
      <c r="P6" s="311" t="str">
        <f>AJ6</f>
        <v>Chewing gum</v>
      </c>
      <c r="Q6" s="312"/>
      <c r="R6" s="311" t="str">
        <f>AK6</f>
        <v>Glas: Bottles, jars</v>
      </c>
      <c r="S6" s="312"/>
      <c r="T6" s="311" t="str">
        <f>AL6</f>
        <v>Plastic: Bottles, boxes, bags, cups, wrappers</v>
      </c>
      <c r="U6" s="312"/>
      <c r="V6" s="311" t="str">
        <f>AM6</f>
        <v>Cigarette butts</v>
      </c>
      <c r="W6" s="312"/>
      <c r="X6" s="71"/>
      <c r="Y6" s="135" t="s">
        <v>12</v>
      </c>
      <c r="Z6" s="135">
        <f>Z5+1</f>
        <v>4</v>
      </c>
      <c r="AA6" s="135" t="str">
        <f>Y6 &amp; "_Q" &amp;Z6</f>
        <v>Y_Q4</v>
      </c>
      <c r="AB6" s="125" t="s">
        <v>45</v>
      </c>
      <c r="AC6" s="125" t="str">
        <f t="shared" si="0"/>
        <v>Y_Q4_sevPubLitThrown</v>
      </c>
      <c r="AD6" s="125" t="str">
        <f>AC6 &amp;$AE$2</f>
        <v>Y_Q4_sevPubLitThrown_ord</v>
      </c>
      <c r="AE6" s="125"/>
      <c r="AF6" s="5"/>
      <c r="AG6" s="142" t="str">
        <f xml:space="preserve"> IF(AG5= "", 'Quest Basis'!AG4, 'Quest Basis'!AG4 &amp; ": " &amp; 'Quest Basis'!AG5)</f>
        <v>Food: Fruit peels, leftovers</v>
      </c>
      <c r="AH6" s="142" t="str">
        <f xml:space="preserve"> IF(AH5= "", 'Quest Basis'!AH4, 'Quest Basis'!AH4 &amp; ": " &amp; 'Quest Basis'!AH5)</f>
        <v>Paper: Sheets, boxes, bags, packaging material</v>
      </c>
      <c r="AI6" s="142" t="str">
        <f xml:space="preserve"> IF(AI5= "", 'Quest Basis'!AI4, 'Quest Basis'!AI4 &amp; ": " &amp; 'Quest Basis'!AI5)</f>
        <v>Metal: Cans, caps, foil</v>
      </c>
      <c r="AJ6" s="142" t="str">
        <f xml:space="preserve"> IF(AJ5= "", 'Quest Basis'!AJ4, 'Quest Basis'!AJ4 &amp; ": " &amp; 'Quest Basis'!AJ5)</f>
        <v>Chewing gum</v>
      </c>
      <c r="AK6" s="142" t="str">
        <f xml:space="preserve"> IF(AK5= "", 'Quest Basis'!AK4, 'Quest Basis'!AK4 &amp; ": " &amp; 'Quest Basis'!AK5)</f>
        <v>Glas: Bottles, jars</v>
      </c>
      <c r="AL6" s="142" t="str">
        <f xml:space="preserve"> IF(AL5= "", 'Quest Basis'!AL4, 'Quest Basis'!AL4 &amp; ": " &amp; 'Quest Basis'!AL5)</f>
        <v>Plastic: Bottles, boxes, bags, cups, wrappers</v>
      </c>
      <c r="AM6" s="142" t="str">
        <f xml:space="preserve"> IF(AM5= "", 'Quest Basis'!AM4, 'Quest Basis'!AM4 &amp; ": " &amp; 'Quest Basis'!AM5)</f>
        <v>Cigarette butts</v>
      </c>
      <c r="AN6" s="119">
        <f xml:space="preserve"> SUM(AG3:AM3)</f>
        <v>28</v>
      </c>
      <c r="AO6" s="5"/>
      <c r="AP6" s="5"/>
    </row>
    <row r="7" spans="1:42" ht="15" customHeight="1" x14ac:dyDescent="0.25">
      <c r="A7" s="287" t="s">
        <v>107</v>
      </c>
      <c r="B7" s="288"/>
      <c r="C7" s="288"/>
      <c r="D7" s="288"/>
      <c r="E7" s="288"/>
      <c r="F7" s="288"/>
      <c r="G7" s="288"/>
      <c r="H7" s="288"/>
      <c r="I7" s="288"/>
      <c r="J7" s="288"/>
      <c r="K7" s="288"/>
      <c r="L7" s="288"/>
      <c r="M7" s="288"/>
      <c r="N7" s="288"/>
      <c r="O7" s="288"/>
      <c r="P7" s="288"/>
      <c r="Q7" s="288"/>
      <c r="R7" s="288"/>
      <c r="S7" s="288"/>
      <c r="T7" s="288"/>
      <c r="U7" s="288"/>
      <c r="V7" s="288"/>
      <c r="W7" s="289"/>
      <c r="X7" s="41"/>
      <c r="Y7" s="136"/>
      <c r="Z7" s="136"/>
      <c r="AA7" s="136"/>
      <c r="AB7" s="126"/>
      <c r="AC7" s="126"/>
      <c r="AD7" s="126"/>
      <c r="AE7" s="126"/>
      <c r="AF7" s="47"/>
      <c r="AG7" s="103" t="s">
        <v>251</v>
      </c>
      <c r="AH7" s="72">
        <f>SUM(ABS(7-'Quest Basis'!$AG3), ABS(6-'Quest Basis'!$AH3), ABS(5-'Quest Basis'!$AI3), ABS(4-'Quest Basis'!$AJ3), ABS(3-'Quest Basis'!$AK3), ABS(2-'Quest Basis'!$AL3), ABS(1-'Quest Basis'!$AM3))</f>
        <v>24</v>
      </c>
      <c r="AI7" s="103"/>
      <c r="AJ7" s="72"/>
      <c r="AK7" s="72"/>
      <c r="AL7" s="111"/>
      <c r="AM7" s="110"/>
      <c r="AO7" s="118"/>
      <c r="AP7" s="5"/>
    </row>
    <row r="8" spans="1:42" ht="36.5" customHeight="1" x14ac:dyDescent="0.25">
      <c r="A8" s="324" t="str">
        <f>AA8</f>
        <v>x_Q5</v>
      </c>
      <c r="B8" s="330" t="s">
        <v>115</v>
      </c>
      <c r="C8" s="331"/>
      <c r="D8" s="331"/>
      <c r="E8" s="331"/>
      <c r="F8" s="331"/>
      <c r="G8" s="331"/>
      <c r="H8" s="331"/>
      <c r="I8" s="332"/>
      <c r="J8" s="339" t="str">
        <f>J6</f>
        <v>Food: Fruit peels, leftovers</v>
      </c>
      <c r="K8" s="340"/>
      <c r="L8" s="339" t="str">
        <f>L6</f>
        <v>Paper: Sheets, boxes, bags, packaging material</v>
      </c>
      <c r="M8" s="340"/>
      <c r="N8" s="339" t="str">
        <f>N6</f>
        <v>Metal: Cans, caps, foil</v>
      </c>
      <c r="O8" s="340"/>
      <c r="P8" s="339" t="str">
        <f>P6</f>
        <v>Chewing gum</v>
      </c>
      <c r="Q8" s="340"/>
      <c r="R8" s="339" t="str">
        <f>R6</f>
        <v>Glas: Bottles, jars</v>
      </c>
      <c r="S8" s="340"/>
      <c r="T8" s="339" t="str">
        <f>T6</f>
        <v>Plastic: Bottles, boxes, bags, cups, wrappers</v>
      </c>
      <c r="U8" s="340"/>
      <c r="V8" s="339" t="str">
        <f>V6</f>
        <v>Cigarette butts</v>
      </c>
      <c r="W8" s="340"/>
      <c r="X8" s="43"/>
      <c r="Y8" s="280" t="s">
        <v>11</v>
      </c>
      <c r="Z8" s="280">
        <f>Z6+1</f>
        <v>5</v>
      </c>
      <c r="AA8" s="280" t="str">
        <f t="shared" ref="AA8:AA34" si="2">Y8 &amp; "_Q" &amp;Z8</f>
        <v>x_Q5</v>
      </c>
      <c r="AB8" s="275" t="s">
        <v>44</v>
      </c>
      <c r="AC8" s="275" t="str">
        <f t="shared" si="0"/>
        <v>x_Q5_knowPubLitHarm</v>
      </c>
      <c r="AD8" s="275" t="str">
        <f>AC8 &amp;$AE$2</f>
        <v>x_Q5_knowPubLitHarm_ord</v>
      </c>
      <c r="AE8" s="275"/>
      <c r="AF8" s="5"/>
      <c r="AG8" s="5"/>
      <c r="AH8" s="5"/>
      <c r="AI8" s="5"/>
      <c r="AJ8" s="5"/>
      <c r="AK8" s="5"/>
      <c r="AL8" s="5"/>
      <c r="AM8" s="5"/>
      <c r="AN8" s="5"/>
      <c r="AO8" s="115"/>
      <c r="AP8" s="5"/>
    </row>
    <row r="9" spans="1:42" ht="15" customHeight="1" x14ac:dyDescent="0.25">
      <c r="A9" s="325"/>
      <c r="B9" s="333" t="s">
        <v>114</v>
      </c>
      <c r="C9" s="334"/>
      <c r="D9" s="334"/>
      <c r="E9" s="334"/>
      <c r="F9" s="334"/>
      <c r="G9" s="334"/>
      <c r="H9" s="334"/>
      <c r="I9" s="335"/>
      <c r="J9" s="313">
        <v>1</v>
      </c>
      <c r="K9" s="314"/>
      <c r="L9" s="313">
        <f>AH3</f>
        <v>2</v>
      </c>
      <c r="M9" s="314"/>
      <c r="N9" s="313">
        <f>AI3</f>
        <v>3</v>
      </c>
      <c r="O9" s="314"/>
      <c r="P9" s="313">
        <f>AJ3</f>
        <v>4</v>
      </c>
      <c r="Q9" s="314"/>
      <c r="R9" s="313">
        <f>AK3</f>
        <v>5</v>
      </c>
      <c r="S9" s="314"/>
      <c r="T9" s="313">
        <f>AL3</f>
        <v>6</v>
      </c>
      <c r="U9" s="314"/>
      <c r="V9" s="313">
        <f>AM3</f>
        <v>7</v>
      </c>
      <c r="W9" s="314"/>
      <c r="X9" s="42"/>
      <c r="Y9" s="280"/>
      <c r="Z9" s="280"/>
      <c r="AA9" s="280"/>
      <c r="AB9" s="275"/>
      <c r="AC9" s="275"/>
      <c r="AD9" s="275"/>
      <c r="AE9" s="275"/>
      <c r="AF9" s="5"/>
      <c r="AG9" s="5"/>
      <c r="AH9" s="5"/>
      <c r="AI9" s="5"/>
      <c r="AJ9" s="5"/>
      <c r="AK9" s="5"/>
      <c r="AL9" s="5"/>
      <c r="AM9" s="5"/>
      <c r="AN9" s="5"/>
      <c r="AO9" s="115"/>
      <c r="AP9" s="5"/>
    </row>
    <row r="10" spans="1:42" ht="35" customHeight="1" x14ac:dyDescent="0.25">
      <c r="A10" s="326" t="str">
        <f>AA10</f>
        <v>x_Q6</v>
      </c>
      <c r="B10" s="302" t="s">
        <v>223</v>
      </c>
      <c r="C10" s="303"/>
      <c r="D10" s="303"/>
      <c r="E10" s="303"/>
      <c r="F10" s="303"/>
      <c r="G10" s="303"/>
      <c r="H10" s="303"/>
      <c r="I10" s="304"/>
      <c r="J10" s="311" t="str">
        <f>AG15</f>
        <v>Shopping Zone: In front of a supermarket or shopping center, in a parking lot</v>
      </c>
      <c r="K10" s="312"/>
      <c r="L10" s="311" t="str">
        <f>AH15</f>
        <v>Catering Zone: Street cafe, street restaurant, in front of a fast food restaurant</v>
      </c>
      <c r="M10" s="312"/>
      <c r="N10" s="311" t="str">
        <f>AI15</f>
        <v>Traffic Zone: Side walk, street, bus stop, market place, event location</v>
      </c>
      <c r="O10" s="312"/>
      <c r="P10" s="311" t="str">
        <f>AJ15</f>
        <v>Green City Areas: Parks and other green areas in the city</v>
      </c>
      <c r="Q10" s="312"/>
      <c r="R10" s="311" t="str">
        <f>AK15</f>
        <v>Kids Zone: Playground, schoolyard, sports field</v>
      </c>
      <c r="S10" s="312"/>
      <c r="T10" s="311" t="str">
        <f>AL15</f>
        <v>Forest, Fields: Forest, fields, along highways</v>
      </c>
      <c r="U10" s="312"/>
      <c r="V10" s="311" t="str">
        <f>AM15</f>
        <v>Water: Creek, river, lake, shore</v>
      </c>
      <c r="W10" s="312"/>
      <c r="X10" s="44"/>
      <c r="Y10" s="277" t="s">
        <v>11</v>
      </c>
      <c r="Z10" s="277">
        <f>Z8+1</f>
        <v>6</v>
      </c>
      <c r="AA10" s="277" t="str">
        <f t="shared" si="2"/>
        <v>x_Q6</v>
      </c>
      <c r="AB10" s="276" t="s">
        <v>253</v>
      </c>
      <c r="AC10" s="276" t="str">
        <f t="shared" si="0"/>
        <v>x_Q6_knowPubLitLoc</v>
      </c>
      <c r="AD10" s="276" t="str">
        <f>AC10 &amp;$AE$2</f>
        <v>x_Q6_knowPubLitLoc_ord</v>
      </c>
      <c r="AE10" s="124"/>
      <c r="AF10" s="68" t="s">
        <v>35</v>
      </c>
      <c r="AG10" s="65" t="str">
        <f xml:space="preserve"> "Suggested weights of LOCATION harmfulness: " &amp; 'Quest Basis'!B11</f>
        <v>Suggested weights of LOCATION harmfulness: Suggestion: 1= least harmful to 7= most harmful</v>
      </c>
      <c r="AH10" s="66"/>
      <c r="AI10" s="66"/>
      <c r="AJ10" s="66"/>
      <c r="AK10" s="67"/>
      <c r="AL10" s="67"/>
      <c r="AM10" s="67"/>
      <c r="AN10" s="116" t="s">
        <v>117</v>
      </c>
      <c r="AO10" s="5"/>
      <c r="AP10" s="5"/>
    </row>
    <row r="11" spans="1:42" ht="15" customHeight="1" x14ac:dyDescent="0.25">
      <c r="A11" s="327"/>
      <c r="B11" s="336" t="s">
        <v>114</v>
      </c>
      <c r="C11" s="337"/>
      <c r="D11" s="337"/>
      <c r="E11" s="337"/>
      <c r="F11" s="337"/>
      <c r="G11" s="337"/>
      <c r="H11" s="337"/>
      <c r="I11" s="338"/>
      <c r="J11" s="328">
        <f>AG11</f>
        <v>1</v>
      </c>
      <c r="K11" s="329"/>
      <c r="L11" s="328">
        <f>AH11</f>
        <v>2</v>
      </c>
      <c r="M11" s="329"/>
      <c r="N11" s="328">
        <f>AI11</f>
        <v>3</v>
      </c>
      <c r="O11" s="329"/>
      <c r="P11" s="328">
        <f xml:space="preserve"> AJ11</f>
        <v>4</v>
      </c>
      <c r="Q11" s="329"/>
      <c r="R11" s="328">
        <f>AK11</f>
        <v>5</v>
      </c>
      <c r="S11" s="329"/>
      <c r="T11" s="328">
        <f>AL11</f>
        <v>6</v>
      </c>
      <c r="U11" s="329"/>
      <c r="V11" s="328">
        <f xml:space="preserve"> AM11</f>
        <v>7</v>
      </c>
      <c r="W11" s="329"/>
      <c r="X11" s="42"/>
      <c r="Y11" s="277"/>
      <c r="Z11" s="277"/>
      <c r="AA11" s="277"/>
      <c r="AB11" s="276"/>
      <c r="AC11" s="276"/>
      <c r="AD11" s="276"/>
      <c r="AE11" s="124"/>
      <c r="AF11" s="5"/>
      <c r="AG11" s="16">
        <v>1</v>
      </c>
      <c r="AH11" s="16">
        <v>2</v>
      </c>
      <c r="AI11" s="16">
        <v>3</v>
      </c>
      <c r="AJ11" s="16">
        <v>4</v>
      </c>
      <c r="AK11" s="16">
        <v>5</v>
      </c>
      <c r="AL11" s="16">
        <v>6</v>
      </c>
      <c r="AM11" s="16">
        <v>7</v>
      </c>
      <c r="AN11" s="119">
        <f xml:space="preserve"> MAX(AG11:AM11)</f>
        <v>7</v>
      </c>
      <c r="AO11" s="5"/>
      <c r="AP11" s="5"/>
    </row>
    <row r="12" spans="1:42" ht="15" customHeight="1" x14ac:dyDescent="0.25">
      <c r="A12" s="341" t="s">
        <v>108</v>
      </c>
      <c r="B12" s="342"/>
      <c r="C12" s="342"/>
      <c r="D12" s="342"/>
      <c r="E12" s="342"/>
      <c r="F12" s="342"/>
      <c r="G12" s="342"/>
      <c r="H12" s="342"/>
      <c r="I12" s="342"/>
      <c r="J12" s="342"/>
      <c r="K12" s="342"/>
      <c r="L12" s="342"/>
      <c r="M12" s="342"/>
      <c r="N12" s="342"/>
      <c r="O12" s="342"/>
      <c r="P12" s="342"/>
      <c r="Q12" s="342"/>
      <c r="R12" s="342"/>
      <c r="S12" s="342"/>
      <c r="T12" s="342"/>
      <c r="U12" s="112"/>
      <c r="V12" s="112"/>
      <c r="W12" s="113"/>
      <c r="X12" s="11"/>
      <c r="Y12" s="137"/>
      <c r="Z12" s="137"/>
      <c r="AA12" s="137"/>
      <c r="AB12" s="127"/>
      <c r="AC12" s="127"/>
      <c r="AD12" s="127"/>
      <c r="AE12" s="127"/>
      <c r="AF12" s="47"/>
      <c r="AG12" s="39" t="s">
        <v>60</v>
      </c>
      <c r="AH12" s="39" t="s">
        <v>61</v>
      </c>
      <c r="AI12" s="39" t="s">
        <v>59</v>
      </c>
      <c r="AJ12" s="39" t="s">
        <v>58</v>
      </c>
      <c r="AK12" s="39" t="s">
        <v>62</v>
      </c>
      <c r="AL12" s="39" t="s">
        <v>56</v>
      </c>
      <c r="AM12" s="39" t="s">
        <v>57</v>
      </c>
      <c r="AN12" s="115"/>
      <c r="AO12" s="5"/>
      <c r="AP12" s="5"/>
    </row>
    <row r="13" spans="1:42" ht="24" customHeight="1" x14ac:dyDescent="0.25">
      <c r="A13" s="323" t="str">
        <f>AA13</f>
        <v>x_Q7</v>
      </c>
      <c r="B13" s="330" t="s">
        <v>78</v>
      </c>
      <c r="C13" s="331"/>
      <c r="D13" s="331"/>
      <c r="E13" s="331"/>
      <c r="F13" s="331"/>
      <c r="G13" s="331"/>
      <c r="H13" s="331"/>
      <c r="I13" s="332"/>
      <c r="J13" s="87" t="s">
        <v>74</v>
      </c>
      <c r="K13" s="87" t="s">
        <v>135</v>
      </c>
      <c r="L13" s="87" t="s">
        <v>136</v>
      </c>
      <c r="M13" s="87" t="s">
        <v>137</v>
      </c>
      <c r="N13" s="87" t="s">
        <v>138</v>
      </c>
      <c r="O13" s="87" t="s">
        <v>139</v>
      </c>
      <c r="P13" s="87" t="s">
        <v>140</v>
      </c>
      <c r="Q13" s="87" t="s">
        <v>141</v>
      </c>
      <c r="R13" s="87" t="s">
        <v>142</v>
      </c>
      <c r="S13" s="87" t="s">
        <v>143</v>
      </c>
      <c r="T13" s="87" t="s">
        <v>134</v>
      </c>
      <c r="U13" s="70"/>
      <c r="V13" s="70"/>
      <c r="W13" s="41"/>
      <c r="X13" s="41"/>
      <c r="Y13" s="280" t="s">
        <v>11</v>
      </c>
      <c r="Z13" s="280">
        <f>Z10+1</f>
        <v>7</v>
      </c>
      <c r="AA13" s="280" t="str">
        <f t="shared" si="2"/>
        <v>x_Q7</v>
      </c>
      <c r="AB13" s="275" t="s">
        <v>123</v>
      </c>
      <c r="AC13" s="275" t="str">
        <f t="shared" si="0"/>
        <v>x_Q7_motLitCarryDist</v>
      </c>
      <c r="AD13" s="121"/>
      <c r="AE13" s="121"/>
      <c r="AF13" s="5"/>
      <c r="AG13" s="274" t="s">
        <v>67</v>
      </c>
      <c r="AH13" s="274" t="s">
        <v>68</v>
      </c>
      <c r="AI13" s="274" t="s">
        <v>69</v>
      </c>
      <c r="AJ13" s="274" t="s">
        <v>70</v>
      </c>
      <c r="AK13" s="274" t="s">
        <v>71</v>
      </c>
      <c r="AL13" s="274" t="s">
        <v>72</v>
      </c>
      <c r="AM13" s="274" t="s">
        <v>73</v>
      </c>
      <c r="AN13" s="116" t="s">
        <v>238</v>
      </c>
      <c r="AO13" s="5"/>
      <c r="AP13" s="5"/>
    </row>
    <row r="14" spans="1:42" ht="15" customHeight="1" x14ac:dyDescent="0.25">
      <c r="A14" s="323"/>
      <c r="B14" s="305"/>
      <c r="C14" s="306"/>
      <c r="D14" s="306"/>
      <c r="E14" s="306"/>
      <c r="F14" s="306"/>
      <c r="G14" s="306"/>
      <c r="H14" s="306"/>
      <c r="I14" s="307"/>
      <c r="J14" s="88">
        <v>1</v>
      </c>
      <c r="K14" s="88">
        <v>2</v>
      </c>
      <c r="L14" s="88">
        <v>3</v>
      </c>
      <c r="M14" s="88">
        <v>4</v>
      </c>
      <c r="N14" s="88">
        <v>5</v>
      </c>
      <c r="O14" s="88">
        <v>6</v>
      </c>
      <c r="P14" s="88">
        <v>7</v>
      </c>
      <c r="Q14" s="88">
        <v>8</v>
      </c>
      <c r="R14" s="88">
        <v>8</v>
      </c>
      <c r="S14" s="88">
        <v>9</v>
      </c>
      <c r="T14" s="88">
        <v>10</v>
      </c>
      <c r="U14" s="70"/>
      <c r="V14" s="70"/>
      <c r="W14" s="42"/>
      <c r="X14" s="42"/>
      <c r="Y14" s="280"/>
      <c r="Z14" s="280"/>
      <c r="AA14" s="280"/>
      <c r="AB14" s="275"/>
      <c r="AC14" s="275"/>
      <c r="AD14" s="121"/>
      <c r="AE14" s="121"/>
      <c r="AF14" s="5"/>
      <c r="AG14" s="274"/>
      <c r="AH14" s="274"/>
      <c r="AI14" s="274"/>
      <c r="AJ14" s="274"/>
      <c r="AK14" s="274"/>
      <c r="AL14" s="274"/>
      <c r="AM14" s="274"/>
      <c r="AN14" s="119">
        <f xml:space="preserve"> SUM(AG11:AM11)</f>
        <v>28</v>
      </c>
      <c r="AO14" s="5"/>
      <c r="AP14" s="5"/>
    </row>
    <row r="15" spans="1:42" ht="29.5" customHeight="1" x14ac:dyDescent="0.25">
      <c r="A15" s="69" t="str">
        <f>AA15</f>
        <v>x_Q8</v>
      </c>
      <c r="B15" s="308" t="s">
        <v>32</v>
      </c>
      <c r="C15" s="309"/>
      <c r="D15" s="309"/>
      <c r="E15" s="309"/>
      <c r="F15" s="309"/>
      <c r="G15" s="309"/>
      <c r="H15" s="309"/>
      <c r="I15" s="310"/>
      <c r="J15" s="74" t="s">
        <v>76</v>
      </c>
      <c r="K15" s="74">
        <v>1</v>
      </c>
      <c r="L15" s="74">
        <v>2</v>
      </c>
      <c r="M15" s="74">
        <v>3</v>
      </c>
      <c r="N15" s="74">
        <v>4</v>
      </c>
      <c r="O15" s="74">
        <v>5</v>
      </c>
      <c r="P15" s="74">
        <v>6</v>
      </c>
      <c r="Q15" s="74">
        <v>7</v>
      </c>
      <c r="R15" s="74">
        <v>8</v>
      </c>
      <c r="S15" s="74">
        <v>9</v>
      </c>
      <c r="T15" s="74" t="s">
        <v>77</v>
      </c>
      <c r="U15" s="70"/>
      <c r="V15" s="70"/>
      <c r="W15" s="41"/>
      <c r="X15" s="41"/>
      <c r="Y15" s="135" t="s">
        <v>11</v>
      </c>
      <c r="Z15" s="135">
        <f>Z13+1</f>
        <v>8</v>
      </c>
      <c r="AA15" s="135" t="str">
        <f t="shared" ref="AA15" si="3">Y15 &amp; "_Q" &amp;Z15</f>
        <v>x_Q8</v>
      </c>
      <c r="AB15" s="124" t="s">
        <v>124</v>
      </c>
      <c r="AC15" s="124" t="str">
        <f t="shared" ref="AC15" si="4">AA15 &amp; "_" &amp;AB15</f>
        <v>x_Q8_motPickOtherLitter</v>
      </c>
      <c r="AD15" s="124"/>
      <c r="AE15" s="124"/>
      <c r="AF15" s="5"/>
      <c r="AG15" s="142" t="str">
        <f xml:space="preserve"> IF(AG13= "", 'Quest Basis'!AG12, 'Quest Basis'!AG12 &amp; ": " &amp; 'Quest Basis'!AG13)</f>
        <v>Shopping Zone: In front of a supermarket or shopping center, in a parking lot</v>
      </c>
      <c r="AH15" s="142" t="str">
        <f xml:space="preserve"> IF(AH13= "", 'Quest Basis'!AH12, 'Quest Basis'!AH12 &amp; ": " &amp; 'Quest Basis'!AH13)</f>
        <v>Catering Zone: Street cafe, street restaurant, in front of a fast food restaurant</v>
      </c>
      <c r="AI15" s="142" t="str">
        <f xml:space="preserve"> IF(AI13= "", 'Quest Basis'!AI12, 'Quest Basis'!AI12 &amp; ": " &amp; 'Quest Basis'!AI13)</f>
        <v>Traffic Zone: Side walk, street, bus stop, market place, event location</v>
      </c>
      <c r="AJ15" s="142" t="str">
        <f xml:space="preserve"> IF(AJ13= "", 'Quest Basis'!AJ12, 'Quest Basis'!AJ12 &amp; ": " &amp; 'Quest Basis'!AJ13)</f>
        <v>Green City Areas: Parks and other green areas in the city</v>
      </c>
      <c r="AK15" s="142" t="str">
        <f xml:space="preserve"> IF(AK13= "", 'Quest Basis'!AK12, 'Quest Basis'!AK12 &amp; ": " &amp; 'Quest Basis'!AK13)</f>
        <v>Kids Zone: Playground, schoolyard, sports field</v>
      </c>
      <c r="AL15" s="142" t="str">
        <f xml:space="preserve"> IF(AL13= "", 'Quest Basis'!AL12, 'Quest Basis'!AL12 &amp; ": " &amp; 'Quest Basis'!AL13)</f>
        <v>Forest, Fields: Forest, fields, along highways</v>
      </c>
      <c r="AM15" s="142" t="str">
        <f xml:space="preserve"> IF(AM13= "", 'Quest Basis'!AM12, 'Quest Basis'!AM12 &amp; ": " &amp; 'Quest Basis'!AM13)</f>
        <v>Water: Creek, river, lake, shore</v>
      </c>
      <c r="AN15" s="5"/>
      <c r="AO15" s="5"/>
      <c r="AP15" s="5"/>
    </row>
    <row r="16" spans="1:42" ht="29.5" customHeight="1" x14ac:dyDescent="0.25">
      <c r="A16" s="69" t="str">
        <f>AA16</f>
        <v>x_Q9</v>
      </c>
      <c r="B16" s="320" t="s">
        <v>7</v>
      </c>
      <c r="C16" s="321"/>
      <c r="D16" s="321"/>
      <c r="E16" s="321"/>
      <c r="F16" s="321"/>
      <c r="G16" s="321"/>
      <c r="H16" s="321"/>
      <c r="I16" s="322"/>
      <c r="J16" s="75" t="s">
        <v>79</v>
      </c>
      <c r="K16" s="75">
        <v>1</v>
      </c>
      <c r="L16" s="75">
        <v>2</v>
      </c>
      <c r="M16" s="75">
        <v>3</v>
      </c>
      <c r="N16" s="75">
        <v>4</v>
      </c>
      <c r="O16" s="75">
        <v>5</v>
      </c>
      <c r="P16" s="75">
        <v>6</v>
      </c>
      <c r="Q16" s="75">
        <v>7</v>
      </c>
      <c r="R16" s="75">
        <v>8</v>
      </c>
      <c r="S16" s="75">
        <v>9</v>
      </c>
      <c r="T16" s="75" t="s">
        <v>80</v>
      </c>
      <c r="U16" s="70"/>
      <c r="V16" s="70"/>
      <c r="W16" s="41"/>
      <c r="X16" s="41"/>
      <c r="Y16" s="120" t="s">
        <v>11</v>
      </c>
      <c r="Z16" s="120">
        <f>Z15+1</f>
        <v>9</v>
      </c>
      <c r="AA16" s="120" t="str">
        <f t="shared" si="2"/>
        <v>x_Q9</v>
      </c>
      <c r="AB16" s="121" t="s">
        <v>125</v>
      </c>
      <c r="AC16" s="121" t="str">
        <f t="shared" si="0"/>
        <v>x_Q9_motHomeCond</v>
      </c>
      <c r="AD16" s="121"/>
      <c r="AE16" s="121"/>
      <c r="AF16" s="5"/>
      <c r="AG16" s="103" t="str">
        <f>AG7</f>
        <v>sum of max diff:</v>
      </c>
      <c r="AH16" s="72">
        <f>SUM(ABS(7-'Quest Basis'!$AG11), ABS(6-'Quest Basis'!$AH11), ABS(5-'Quest Basis'!$AI11), ABS(4-'Quest Basis'!$AJ11), ABS(3-'Quest Basis'!$AK11), ABS(2-'Quest Basis'!$AL11), ABS(1-'Quest Basis'!$AM11))</f>
        <v>24</v>
      </c>
      <c r="AI16" s="100"/>
      <c r="AJ16" s="100"/>
      <c r="AK16" s="100"/>
      <c r="AL16" s="101"/>
      <c r="AM16" s="102"/>
      <c r="AN16" s="5"/>
      <c r="AO16" s="5"/>
      <c r="AP16" s="5"/>
    </row>
    <row r="17" spans="1:42" ht="29.5" customHeight="1" x14ac:dyDescent="0.25">
      <c r="A17" s="69" t="str">
        <f>AA17</f>
        <v>x_Q10</v>
      </c>
      <c r="B17" s="308" t="s">
        <v>47</v>
      </c>
      <c r="C17" s="309"/>
      <c r="D17" s="309"/>
      <c r="E17" s="309"/>
      <c r="F17" s="309"/>
      <c r="G17" s="309"/>
      <c r="H17" s="309"/>
      <c r="I17" s="310"/>
      <c r="J17" s="74" t="s">
        <v>76</v>
      </c>
      <c r="K17" s="74">
        <v>1</v>
      </c>
      <c r="L17" s="74">
        <v>2</v>
      </c>
      <c r="M17" s="74">
        <v>3</v>
      </c>
      <c r="N17" s="74">
        <v>4</v>
      </c>
      <c r="O17" s="74">
        <v>5</v>
      </c>
      <c r="P17" s="74">
        <v>6</v>
      </c>
      <c r="Q17" s="74">
        <v>7</v>
      </c>
      <c r="R17" s="74">
        <v>8</v>
      </c>
      <c r="S17" s="74">
        <v>9</v>
      </c>
      <c r="T17" s="74" t="s">
        <v>81</v>
      </c>
      <c r="U17" s="8"/>
      <c r="V17" s="8"/>
      <c r="W17" s="41"/>
      <c r="X17" s="41"/>
      <c r="Y17" s="135" t="s">
        <v>11</v>
      </c>
      <c r="Z17" s="135">
        <f t="shared" ref="Z17" si="5">Z16+1</f>
        <v>10</v>
      </c>
      <c r="AA17" s="135" t="str">
        <f>Y17 &amp; "_Q" &amp;Z17</f>
        <v>x_Q10</v>
      </c>
      <c r="AB17" s="124" t="s">
        <v>126</v>
      </c>
      <c r="AC17" s="124" t="str">
        <f t="shared" si="0"/>
        <v>x_Q10_motHomeWasteSep</v>
      </c>
      <c r="AD17" s="124"/>
      <c r="AE17" s="124"/>
      <c r="AF17" s="5"/>
      <c r="AG17" s="5"/>
      <c r="AH17" s="5"/>
      <c r="AI17" s="5"/>
      <c r="AJ17" s="5"/>
      <c r="AK17" s="5"/>
      <c r="AL17" s="5"/>
      <c r="AM17" s="5"/>
      <c r="AN17" s="5"/>
      <c r="AO17" s="5"/>
      <c r="AP17" s="5"/>
    </row>
    <row r="18" spans="1:42" s="3" customFormat="1" ht="30" customHeight="1" x14ac:dyDescent="0.25">
      <c r="A18" s="69" t="str">
        <f>AA18</f>
        <v>x_Q11</v>
      </c>
      <c r="B18" s="320" t="s">
        <v>48</v>
      </c>
      <c r="C18" s="321"/>
      <c r="D18" s="321"/>
      <c r="E18" s="321"/>
      <c r="F18" s="321"/>
      <c r="G18" s="321"/>
      <c r="H18" s="321"/>
      <c r="I18" s="322"/>
      <c r="J18" s="75" t="s">
        <v>82</v>
      </c>
      <c r="K18" s="75">
        <v>1</v>
      </c>
      <c r="L18" s="75">
        <v>2</v>
      </c>
      <c r="M18" s="75">
        <v>3</v>
      </c>
      <c r="N18" s="75">
        <v>4</v>
      </c>
      <c r="O18" s="75">
        <v>5</v>
      </c>
      <c r="P18" s="75">
        <v>6</v>
      </c>
      <c r="Q18" s="75">
        <v>7</v>
      </c>
      <c r="R18" s="75">
        <v>8</v>
      </c>
      <c r="S18" s="75">
        <v>9</v>
      </c>
      <c r="T18" s="75" t="s">
        <v>83</v>
      </c>
      <c r="U18" s="70"/>
      <c r="V18" s="70"/>
      <c r="W18" s="41"/>
      <c r="X18" s="41"/>
      <c r="Y18" s="120" t="s">
        <v>11</v>
      </c>
      <c r="Z18" s="120">
        <f>Z17+1</f>
        <v>11</v>
      </c>
      <c r="AA18" s="120" t="str">
        <f t="shared" si="2"/>
        <v>x_Q11</v>
      </c>
      <c r="AB18" s="121" t="s">
        <v>127</v>
      </c>
      <c r="AC18" s="121" t="str">
        <f t="shared" si="0"/>
        <v>x_Q11_motTimePressure</v>
      </c>
      <c r="AD18" s="121"/>
      <c r="AE18" s="121"/>
      <c r="AF18" s="14"/>
      <c r="AG18" s="14"/>
      <c r="AH18" s="14"/>
      <c r="AI18" s="14"/>
      <c r="AJ18" s="14"/>
      <c r="AK18" s="14"/>
      <c r="AL18" s="14"/>
      <c r="AM18" s="14"/>
      <c r="AN18" s="14"/>
      <c r="AO18" s="14"/>
      <c r="AP18" s="14"/>
    </row>
    <row r="19" spans="1:42" s="3" customFormat="1" ht="30" customHeight="1" x14ac:dyDescent="0.25">
      <c r="A19" s="69" t="str">
        <f t="shared" ref="A19:A34" si="6">AA19</f>
        <v>x_Q12</v>
      </c>
      <c r="B19" s="308" t="s">
        <v>5</v>
      </c>
      <c r="C19" s="309"/>
      <c r="D19" s="309"/>
      <c r="E19" s="309"/>
      <c r="F19" s="309"/>
      <c r="G19" s="309"/>
      <c r="H19" s="309"/>
      <c r="I19" s="310"/>
      <c r="J19" s="74" t="s">
        <v>82</v>
      </c>
      <c r="K19" s="74">
        <v>1</v>
      </c>
      <c r="L19" s="74">
        <v>2</v>
      </c>
      <c r="M19" s="74">
        <v>3</v>
      </c>
      <c r="N19" s="74">
        <v>4</v>
      </c>
      <c r="O19" s="74">
        <v>5</v>
      </c>
      <c r="P19" s="74">
        <v>6</v>
      </c>
      <c r="Q19" s="74">
        <v>7</v>
      </c>
      <c r="R19" s="74">
        <v>8</v>
      </c>
      <c r="S19" s="74">
        <v>9</v>
      </c>
      <c r="T19" s="74" t="s">
        <v>83</v>
      </c>
      <c r="U19" s="70"/>
      <c r="V19" s="70"/>
      <c r="W19" s="41"/>
      <c r="X19" s="41"/>
      <c r="Y19" s="135" t="s">
        <v>11</v>
      </c>
      <c r="Z19" s="135">
        <f>Z18+1</f>
        <v>12</v>
      </c>
      <c r="AA19" s="135" t="str">
        <f t="shared" si="2"/>
        <v>x_Q12</v>
      </c>
      <c r="AB19" s="124" t="s">
        <v>128</v>
      </c>
      <c r="AC19" s="124" t="str">
        <f t="shared" si="0"/>
        <v>x_Q12_motHideWaste</v>
      </c>
      <c r="AD19" s="124"/>
      <c r="AE19" s="124"/>
      <c r="AF19" s="14"/>
      <c r="AG19" s="273" t="s">
        <v>160</v>
      </c>
      <c r="AH19" s="273"/>
      <c r="AI19" s="273"/>
      <c r="AJ19" s="14"/>
      <c r="AK19" s="14"/>
      <c r="AL19" s="14"/>
      <c r="AM19" s="14"/>
      <c r="AN19" s="14"/>
      <c r="AO19" s="14"/>
      <c r="AP19" s="14"/>
    </row>
    <row r="20" spans="1:42" s="3" customFormat="1" ht="30" customHeight="1" x14ac:dyDescent="0.25">
      <c r="A20" s="69" t="str">
        <f t="shared" si="6"/>
        <v>x_Q13</v>
      </c>
      <c r="B20" s="320" t="s">
        <v>6</v>
      </c>
      <c r="C20" s="321"/>
      <c r="D20" s="321"/>
      <c r="E20" s="321"/>
      <c r="F20" s="321"/>
      <c r="G20" s="321"/>
      <c r="H20" s="321"/>
      <c r="I20" s="322"/>
      <c r="J20" s="75" t="s">
        <v>82</v>
      </c>
      <c r="K20" s="75">
        <v>1</v>
      </c>
      <c r="L20" s="75">
        <v>2</v>
      </c>
      <c r="M20" s="75">
        <v>3</v>
      </c>
      <c r="N20" s="75">
        <v>4</v>
      </c>
      <c r="O20" s="75">
        <v>5</v>
      </c>
      <c r="P20" s="75">
        <v>6</v>
      </c>
      <c r="Q20" s="75">
        <v>7</v>
      </c>
      <c r="R20" s="75">
        <v>8</v>
      </c>
      <c r="S20" s="75">
        <v>9</v>
      </c>
      <c r="T20" s="75" t="s">
        <v>83</v>
      </c>
      <c r="U20" s="70"/>
      <c r="V20" s="70"/>
      <c r="W20" s="41"/>
      <c r="X20" s="41"/>
      <c r="Y20" s="120" t="s">
        <v>11</v>
      </c>
      <c r="Z20" s="120">
        <f t="shared" ref="Z20:Z23" si="7">Z19+1</f>
        <v>13</v>
      </c>
      <c r="AA20" s="120" t="str">
        <f t="shared" si="2"/>
        <v>x_Q13</v>
      </c>
      <c r="AB20" s="121" t="s">
        <v>247</v>
      </c>
      <c r="AC20" s="121" t="str">
        <f t="shared" si="0"/>
        <v>x_Q13_motBrokenWindow</v>
      </c>
      <c r="AD20" s="121"/>
      <c r="AE20" s="121"/>
      <c r="AF20" s="14"/>
      <c r="AG20" s="143" t="s">
        <v>157</v>
      </c>
      <c r="AH20" s="143" t="s">
        <v>156</v>
      </c>
      <c r="AI20" s="143" t="s">
        <v>153</v>
      </c>
      <c r="AJ20" s="14"/>
      <c r="AK20" s="14"/>
      <c r="AL20" s="14"/>
      <c r="AM20" s="14"/>
      <c r="AN20" s="14"/>
      <c r="AO20" s="14"/>
      <c r="AP20" s="14"/>
    </row>
    <row r="21" spans="1:42" s="3" customFormat="1" ht="30" customHeight="1" x14ac:dyDescent="0.25">
      <c r="A21" s="69" t="str">
        <f t="shared" si="6"/>
        <v>x_Q14</v>
      </c>
      <c r="B21" s="308" t="s">
        <v>52</v>
      </c>
      <c r="C21" s="309"/>
      <c r="D21" s="309"/>
      <c r="E21" s="309"/>
      <c r="F21" s="309"/>
      <c r="G21" s="309"/>
      <c r="H21" s="309"/>
      <c r="I21" s="310"/>
      <c r="J21" s="74" t="s">
        <v>82</v>
      </c>
      <c r="K21" s="74">
        <v>1</v>
      </c>
      <c r="L21" s="74">
        <v>2</v>
      </c>
      <c r="M21" s="74">
        <v>3</v>
      </c>
      <c r="N21" s="74">
        <v>4</v>
      </c>
      <c r="O21" s="74">
        <v>5</v>
      </c>
      <c r="P21" s="74">
        <v>6</v>
      </c>
      <c r="Q21" s="74">
        <v>7</v>
      </c>
      <c r="R21" s="74">
        <v>8</v>
      </c>
      <c r="S21" s="74">
        <v>9</v>
      </c>
      <c r="T21" s="74" t="s">
        <v>83</v>
      </c>
      <c r="U21" s="70"/>
      <c r="V21" s="70"/>
      <c r="W21" s="41"/>
      <c r="X21" s="41"/>
      <c r="Y21" s="135" t="s">
        <v>11</v>
      </c>
      <c r="Z21" s="135">
        <f t="shared" si="7"/>
        <v>14</v>
      </c>
      <c r="AA21" s="135" t="str">
        <f t="shared" si="2"/>
        <v>x_Q14</v>
      </c>
      <c r="AB21" s="124" t="s">
        <v>129</v>
      </c>
      <c r="AC21" s="124" t="str">
        <f t="shared" si="0"/>
        <v>x_Q14_motWithOthers</v>
      </c>
      <c r="AD21" s="124"/>
      <c r="AE21" s="124"/>
      <c r="AF21" s="14"/>
      <c r="AG21" s="143" t="s">
        <v>158</v>
      </c>
      <c r="AH21" s="143" t="s">
        <v>156</v>
      </c>
      <c r="AI21" s="143" t="s">
        <v>154</v>
      </c>
      <c r="AJ21" s="14"/>
      <c r="AK21" s="14"/>
      <c r="AL21" s="14"/>
      <c r="AM21" s="14"/>
      <c r="AN21" s="14"/>
      <c r="AO21" s="14"/>
      <c r="AP21" s="14"/>
    </row>
    <row r="22" spans="1:42" s="3" customFormat="1" ht="30" customHeight="1" x14ac:dyDescent="0.25">
      <c r="A22" s="69" t="str">
        <f t="shared" si="6"/>
        <v>x_Q15</v>
      </c>
      <c r="B22" s="320" t="s">
        <v>4</v>
      </c>
      <c r="C22" s="321"/>
      <c r="D22" s="321"/>
      <c r="E22" s="321"/>
      <c r="F22" s="321"/>
      <c r="G22" s="321"/>
      <c r="H22" s="321"/>
      <c r="I22" s="322"/>
      <c r="J22" s="75" t="s">
        <v>82</v>
      </c>
      <c r="K22" s="75">
        <v>1</v>
      </c>
      <c r="L22" s="75">
        <v>2</v>
      </c>
      <c r="M22" s="75">
        <v>3</v>
      </c>
      <c r="N22" s="75">
        <v>4</v>
      </c>
      <c r="O22" s="75">
        <v>5</v>
      </c>
      <c r="P22" s="75">
        <v>6</v>
      </c>
      <c r="Q22" s="75">
        <v>7</v>
      </c>
      <c r="R22" s="75">
        <v>8</v>
      </c>
      <c r="S22" s="75">
        <v>9</v>
      </c>
      <c r="T22" s="75" t="s">
        <v>83</v>
      </c>
      <c r="U22" s="70"/>
      <c r="V22" s="70"/>
      <c r="W22" s="41"/>
      <c r="X22" s="41"/>
      <c r="Y22" s="120" t="s">
        <v>11</v>
      </c>
      <c r="Z22" s="120">
        <f t="shared" si="7"/>
        <v>15</v>
      </c>
      <c r="AA22" s="120" t="str">
        <f t="shared" si="2"/>
        <v>x_Q15</v>
      </c>
      <c r="AB22" s="121" t="s">
        <v>131</v>
      </c>
      <c r="AC22" s="121" t="str">
        <f t="shared" si="0"/>
        <v>x_Q15_motPersContrNegleg</v>
      </c>
      <c r="AD22" s="121"/>
      <c r="AE22" s="121"/>
      <c r="AF22" s="14"/>
      <c r="AG22" s="143" t="s">
        <v>159</v>
      </c>
      <c r="AH22" s="143" t="s">
        <v>156</v>
      </c>
      <c r="AI22" s="143" t="s">
        <v>155</v>
      </c>
      <c r="AJ22" s="14"/>
      <c r="AK22" s="14"/>
      <c r="AL22" s="14"/>
      <c r="AM22" s="14"/>
      <c r="AN22" s="14"/>
      <c r="AO22" s="14"/>
      <c r="AP22" s="14"/>
    </row>
    <row r="23" spans="1:42" s="3" customFormat="1" ht="30" customHeight="1" x14ac:dyDescent="0.25">
      <c r="A23" s="95" t="str">
        <f t="shared" si="6"/>
        <v>x_Q16</v>
      </c>
      <c r="B23" s="302" t="s">
        <v>3</v>
      </c>
      <c r="C23" s="303"/>
      <c r="D23" s="303"/>
      <c r="E23" s="303"/>
      <c r="F23" s="303"/>
      <c r="G23" s="303"/>
      <c r="H23" s="303"/>
      <c r="I23" s="304"/>
      <c r="J23" s="96" t="s">
        <v>82</v>
      </c>
      <c r="K23" s="96">
        <v>1</v>
      </c>
      <c r="L23" s="96">
        <v>2</v>
      </c>
      <c r="M23" s="96">
        <v>3</v>
      </c>
      <c r="N23" s="96">
        <v>4</v>
      </c>
      <c r="O23" s="96">
        <v>5</v>
      </c>
      <c r="P23" s="96">
        <v>6</v>
      </c>
      <c r="Q23" s="96">
        <v>7</v>
      </c>
      <c r="R23" s="96">
        <v>8</v>
      </c>
      <c r="S23" s="96">
        <v>9</v>
      </c>
      <c r="T23" s="96" t="s">
        <v>83</v>
      </c>
      <c r="U23" s="70"/>
      <c r="V23" s="70"/>
      <c r="W23" s="41"/>
      <c r="X23" s="41"/>
      <c r="Y23" s="135" t="s">
        <v>11</v>
      </c>
      <c r="Z23" s="135">
        <f t="shared" si="7"/>
        <v>16</v>
      </c>
      <c r="AA23" s="135" t="str">
        <f t="shared" si="2"/>
        <v>x_Q16</v>
      </c>
      <c r="AB23" s="124" t="s">
        <v>130</v>
      </c>
      <c r="AC23" s="124" t="str">
        <f t="shared" si="0"/>
        <v>x_Q16_motRemovServResp</v>
      </c>
      <c r="AD23" s="124"/>
      <c r="AE23" s="124"/>
      <c r="AF23" s="14"/>
      <c r="AG23" s="14"/>
      <c r="AH23" s="14"/>
      <c r="AI23" s="14"/>
      <c r="AJ23" s="14"/>
      <c r="AK23" s="14"/>
      <c r="AL23" s="14"/>
      <c r="AM23" s="14"/>
      <c r="AN23" s="14"/>
      <c r="AO23" s="14"/>
      <c r="AP23" s="14"/>
    </row>
    <row r="24" spans="1:42" ht="15" customHeight="1" x14ac:dyDescent="0.25">
      <c r="A24" s="316" t="s">
        <v>111</v>
      </c>
      <c r="B24" s="317"/>
      <c r="C24" s="317"/>
      <c r="D24" s="317"/>
      <c r="E24" s="317"/>
      <c r="F24" s="317"/>
      <c r="G24" s="317"/>
      <c r="H24" s="317"/>
      <c r="I24" s="317"/>
      <c r="J24" s="317"/>
      <c r="K24" s="317"/>
      <c r="L24" s="317"/>
      <c r="M24" s="317"/>
      <c r="N24" s="317"/>
      <c r="O24" s="317"/>
      <c r="P24" s="317"/>
      <c r="Q24" s="317"/>
      <c r="R24" s="317"/>
      <c r="S24" s="317"/>
      <c r="T24" s="317"/>
      <c r="U24" s="70"/>
      <c r="V24" s="70"/>
      <c r="W24" s="41"/>
      <c r="X24" s="11"/>
      <c r="Y24" s="138"/>
      <c r="Z24" s="139"/>
      <c r="AA24" s="138"/>
      <c r="AB24" s="128"/>
      <c r="AC24" s="128"/>
      <c r="AD24" s="128"/>
      <c r="AE24" s="128"/>
      <c r="AF24" s="5"/>
      <c r="AG24" s="5"/>
      <c r="AH24" s="5"/>
      <c r="AI24" s="5"/>
      <c r="AJ24" s="5"/>
      <c r="AK24" s="5"/>
      <c r="AL24" s="5"/>
      <c r="AM24" s="5"/>
      <c r="AN24" s="5"/>
      <c r="AO24" s="5"/>
      <c r="AP24" s="5"/>
    </row>
    <row r="25" spans="1:42" ht="30" customHeight="1" x14ac:dyDescent="0.25">
      <c r="A25" s="97" t="str">
        <f t="shared" si="6"/>
        <v>x_Q17</v>
      </c>
      <c r="B25" s="305" t="s">
        <v>53</v>
      </c>
      <c r="C25" s="306"/>
      <c r="D25" s="306"/>
      <c r="E25" s="306"/>
      <c r="F25" s="306"/>
      <c r="G25" s="306"/>
      <c r="H25" s="306"/>
      <c r="I25" s="307"/>
      <c r="J25" s="105" t="s">
        <v>84</v>
      </c>
      <c r="K25" s="105">
        <v>1</v>
      </c>
      <c r="L25" s="105">
        <v>2</v>
      </c>
      <c r="M25" s="105">
        <v>3</v>
      </c>
      <c r="N25" s="105">
        <v>4</v>
      </c>
      <c r="O25" s="105">
        <v>5</v>
      </c>
      <c r="P25" s="105">
        <v>6</v>
      </c>
      <c r="Q25" s="105">
        <v>7</v>
      </c>
      <c r="R25" s="105">
        <v>8</v>
      </c>
      <c r="S25" s="105">
        <v>9</v>
      </c>
      <c r="T25" s="105" t="s">
        <v>85</v>
      </c>
      <c r="U25" s="70"/>
      <c r="V25" s="70"/>
      <c r="W25" s="41"/>
      <c r="X25" s="41"/>
      <c r="Y25" s="120" t="s">
        <v>11</v>
      </c>
      <c r="Z25" s="120">
        <f>Z23+1</f>
        <v>17</v>
      </c>
      <c r="AA25" s="120" t="str">
        <f t="shared" si="2"/>
        <v>x_Q17</v>
      </c>
      <c r="AB25" s="121" t="s">
        <v>15</v>
      </c>
      <c r="AC25" s="121" t="str">
        <f t="shared" si="0"/>
        <v>x_Q17_cityTrashCanAmount</v>
      </c>
      <c r="AD25" s="121"/>
      <c r="AE25" s="121"/>
      <c r="AF25" s="5"/>
      <c r="AG25" s="5"/>
      <c r="AH25" s="5"/>
      <c r="AI25" s="5"/>
      <c r="AJ25" s="5"/>
      <c r="AK25" s="5"/>
      <c r="AL25" s="5"/>
      <c r="AM25" s="5"/>
      <c r="AN25" s="5"/>
      <c r="AO25" s="5"/>
      <c r="AP25" s="5"/>
    </row>
    <row r="26" spans="1:42" ht="30" customHeight="1" x14ac:dyDescent="0.25">
      <c r="A26" s="64" t="str">
        <f t="shared" si="6"/>
        <v>x_Q18</v>
      </c>
      <c r="B26" s="308" t="s">
        <v>86</v>
      </c>
      <c r="C26" s="309"/>
      <c r="D26" s="309"/>
      <c r="E26" s="309"/>
      <c r="F26" s="309"/>
      <c r="G26" s="309"/>
      <c r="H26" s="309"/>
      <c r="I26" s="310"/>
      <c r="J26" s="74" t="s">
        <v>87</v>
      </c>
      <c r="K26" s="74">
        <v>1</v>
      </c>
      <c r="L26" s="74">
        <v>2</v>
      </c>
      <c r="M26" s="74">
        <v>3</v>
      </c>
      <c r="N26" s="74">
        <v>4</v>
      </c>
      <c r="O26" s="74">
        <v>5</v>
      </c>
      <c r="P26" s="74">
        <v>6</v>
      </c>
      <c r="Q26" s="74">
        <v>7</v>
      </c>
      <c r="R26" s="74">
        <v>8</v>
      </c>
      <c r="S26" s="74">
        <v>9</v>
      </c>
      <c r="T26" s="74" t="s">
        <v>88</v>
      </c>
      <c r="U26" s="70"/>
      <c r="V26" s="70"/>
      <c r="W26" s="41"/>
      <c r="X26" s="41"/>
      <c r="Y26" s="135" t="s">
        <v>11</v>
      </c>
      <c r="Z26" s="135">
        <f>Z25+1</f>
        <v>18</v>
      </c>
      <c r="AA26" s="135" t="str">
        <f t="shared" si="2"/>
        <v>x_Q18</v>
      </c>
      <c r="AB26" s="124" t="s">
        <v>132</v>
      </c>
      <c r="AC26" s="124" t="str">
        <f t="shared" si="0"/>
        <v>x_Q18_cityOverallClean</v>
      </c>
      <c r="AD26" s="124"/>
      <c r="AE26" s="124"/>
      <c r="AF26" s="5"/>
      <c r="AG26" s="5"/>
      <c r="AH26" s="5"/>
      <c r="AI26" s="5"/>
      <c r="AJ26" s="5"/>
      <c r="AK26" s="5"/>
      <c r="AL26" s="5"/>
      <c r="AM26" s="5"/>
      <c r="AN26" s="5"/>
      <c r="AO26" s="5"/>
      <c r="AP26" s="5"/>
    </row>
    <row r="27" spans="1:42" ht="30" customHeight="1" x14ac:dyDescent="0.25">
      <c r="A27" s="64" t="str">
        <f t="shared" ref="A27" si="8">AA27</f>
        <v>x_Q19</v>
      </c>
      <c r="B27" s="347" t="s">
        <v>272</v>
      </c>
      <c r="C27" s="348"/>
      <c r="D27" s="348"/>
      <c r="E27" s="348"/>
      <c r="F27" s="348"/>
      <c r="G27" s="348"/>
      <c r="H27" s="348"/>
      <c r="I27" s="349"/>
      <c r="J27" s="75" t="s">
        <v>82</v>
      </c>
      <c r="K27" s="106">
        <v>1</v>
      </c>
      <c r="L27" s="106">
        <v>2</v>
      </c>
      <c r="M27" s="106">
        <v>3</v>
      </c>
      <c r="N27" s="106">
        <v>4</v>
      </c>
      <c r="O27" s="106">
        <v>5</v>
      </c>
      <c r="P27" s="106">
        <v>6</v>
      </c>
      <c r="Q27" s="106">
        <v>7</v>
      </c>
      <c r="R27" s="106">
        <v>8</v>
      </c>
      <c r="S27" s="106">
        <v>9</v>
      </c>
      <c r="T27" s="75" t="s">
        <v>83</v>
      </c>
      <c r="U27" s="70"/>
      <c r="V27" s="70"/>
      <c r="W27" s="41"/>
      <c r="X27" s="41"/>
      <c r="Y27" s="120" t="s">
        <v>11</v>
      </c>
      <c r="Z27" s="120">
        <f>Z26+1</f>
        <v>19</v>
      </c>
      <c r="AA27" s="120" t="str">
        <f t="shared" ref="AA27" si="9">Y27 &amp; "_Q" &amp;Z27</f>
        <v>x_Q19</v>
      </c>
      <c r="AB27" s="121" t="s">
        <v>248</v>
      </c>
      <c r="AC27" s="121" t="str">
        <f t="shared" ref="AC27" si="10">AA27 &amp; "_" &amp;AB27</f>
        <v>x_Q19_cityProactiveMeasures</v>
      </c>
      <c r="AD27" s="121"/>
      <c r="AE27" s="121"/>
      <c r="AF27" s="5"/>
      <c r="AG27" s="5"/>
      <c r="AH27" s="5"/>
      <c r="AI27" s="5"/>
      <c r="AJ27" s="5"/>
      <c r="AK27" s="5"/>
      <c r="AL27" s="5"/>
      <c r="AM27" s="5"/>
      <c r="AN27" s="5"/>
      <c r="AO27" s="5"/>
      <c r="AP27" s="5"/>
    </row>
    <row r="28" spans="1:42" ht="15" customHeight="1" x14ac:dyDescent="0.25">
      <c r="A28" s="318" t="s">
        <v>250</v>
      </c>
      <c r="B28" s="319"/>
      <c r="C28" s="319"/>
      <c r="D28" s="319"/>
      <c r="E28" s="319"/>
      <c r="F28" s="319"/>
      <c r="G28" s="319"/>
      <c r="H28" s="319"/>
      <c r="I28" s="319"/>
      <c r="J28" s="319"/>
      <c r="K28" s="319"/>
      <c r="L28" s="319"/>
      <c r="M28" s="319"/>
      <c r="N28" s="114"/>
      <c r="O28" s="114"/>
      <c r="P28" s="114"/>
      <c r="Q28" s="114"/>
      <c r="R28" s="114"/>
      <c r="S28" s="114"/>
      <c r="T28" s="114"/>
      <c r="U28" s="70"/>
      <c r="V28" s="70"/>
      <c r="W28" s="41"/>
      <c r="X28" s="11"/>
      <c r="Y28" s="140"/>
      <c r="Z28" s="141"/>
      <c r="AA28" s="140"/>
      <c r="AB28" s="129"/>
      <c r="AC28" s="129"/>
      <c r="AD28" s="129"/>
      <c r="AE28" s="129"/>
      <c r="AF28" s="5"/>
      <c r="AG28" s="5"/>
      <c r="AH28" s="5"/>
      <c r="AI28" s="5"/>
      <c r="AJ28" s="5"/>
      <c r="AK28" s="5"/>
      <c r="AL28" s="5"/>
      <c r="AM28" s="5"/>
      <c r="AN28" s="5"/>
      <c r="AO28" s="5"/>
      <c r="AP28" s="5"/>
    </row>
    <row r="29" spans="1:42" ht="24" customHeight="1" x14ac:dyDescent="0.25">
      <c r="A29" s="98" t="str">
        <f t="shared" si="6"/>
        <v>x_Q20</v>
      </c>
      <c r="B29" s="295" t="s">
        <v>89</v>
      </c>
      <c r="C29" s="296"/>
      <c r="D29" s="315"/>
      <c r="E29" s="315"/>
      <c r="F29" s="315"/>
      <c r="G29" s="315"/>
      <c r="H29" s="315"/>
      <c r="I29" s="315"/>
      <c r="J29" s="315"/>
      <c r="K29" s="315"/>
      <c r="L29" s="315"/>
      <c r="M29" s="315"/>
      <c r="N29" s="80"/>
      <c r="O29" s="77"/>
      <c r="P29" s="78"/>
      <c r="Q29" s="299"/>
      <c r="R29" s="299"/>
      <c r="S29" s="299"/>
      <c r="T29" s="70"/>
      <c r="U29" s="70"/>
      <c r="V29" s="70"/>
      <c r="W29" s="41"/>
      <c r="X29" s="41"/>
      <c r="Y29" s="135" t="s">
        <v>11</v>
      </c>
      <c r="Z29" s="135">
        <f>Z27+1</f>
        <v>20</v>
      </c>
      <c r="AA29" s="135" t="str">
        <f t="shared" si="2"/>
        <v>x_Q20</v>
      </c>
      <c r="AB29" s="124" t="str">
        <f xml:space="preserve"> "resp" &amp; B29</f>
        <v>respCountry</v>
      </c>
      <c r="AC29" s="124" t="str">
        <f t="shared" si="0"/>
        <v>x_Q20_respCountry</v>
      </c>
      <c r="AD29" s="124"/>
      <c r="AE29" s="124"/>
      <c r="AF29" s="5"/>
      <c r="AG29" s="5"/>
      <c r="AH29" s="5"/>
      <c r="AI29" s="5"/>
      <c r="AJ29" s="5"/>
      <c r="AK29" s="5"/>
      <c r="AL29" s="5"/>
      <c r="AM29" s="5"/>
      <c r="AN29" s="5"/>
      <c r="AO29" s="5"/>
      <c r="AP29" s="5"/>
    </row>
    <row r="30" spans="1:42" ht="24" customHeight="1" x14ac:dyDescent="0.25">
      <c r="A30" s="93" t="str">
        <f t="shared" si="6"/>
        <v>x_Q21</v>
      </c>
      <c r="B30" s="297" t="s">
        <v>90</v>
      </c>
      <c r="C30" s="298"/>
      <c r="D30" s="290"/>
      <c r="E30" s="290"/>
      <c r="F30" s="290"/>
      <c r="G30" s="290"/>
      <c r="H30" s="290"/>
      <c r="I30" s="290"/>
      <c r="J30" s="290"/>
      <c r="K30" s="290"/>
      <c r="L30" s="290"/>
      <c r="M30" s="290"/>
      <c r="N30" s="79"/>
      <c r="O30" s="77"/>
      <c r="P30" s="78"/>
      <c r="Q30" s="79"/>
      <c r="R30" s="79"/>
      <c r="S30" s="79"/>
      <c r="T30" s="70"/>
      <c r="U30" s="70"/>
      <c r="V30" s="70"/>
      <c r="W30" s="41"/>
      <c r="X30" s="41"/>
      <c r="Y30" s="120" t="s">
        <v>11</v>
      </c>
      <c r="Z30" s="120">
        <f>Z29+1</f>
        <v>21</v>
      </c>
      <c r="AA30" s="120" t="str">
        <f t="shared" ref="AA30:AA31" si="11">Y30 &amp; "_Q" &amp;Z30</f>
        <v>x_Q21</v>
      </c>
      <c r="AB30" s="121" t="str">
        <f xml:space="preserve"> "resp" &amp;B30</f>
        <v>respCity</v>
      </c>
      <c r="AC30" s="121" t="str">
        <f t="shared" si="0"/>
        <v>x_Q21_respCity</v>
      </c>
      <c r="AD30" s="121"/>
      <c r="AE30" s="121"/>
      <c r="AF30" s="5"/>
      <c r="AG30" s="5"/>
      <c r="AH30" s="5"/>
      <c r="AI30" s="5"/>
      <c r="AJ30" s="5"/>
      <c r="AK30" s="5"/>
      <c r="AL30" s="5"/>
      <c r="AM30" s="5"/>
      <c r="AN30" s="5"/>
      <c r="AO30" s="5"/>
      <c r="AP30" s="5"/>
    </row>
    <row r="31" spans="1:42" ht="24" customHeight="1" x14ac:dyDescent="0.25">
      <c r="A31" s="93" t="str">
        <f t="shared" si="6"/>
        <v>x_Q22</v>
      </c>
      <c r="B31" s="300" t="s">
        <v>0</v>
      </c>
      <c r="C31" s="301"/>
      <c r="D31" s="86" t="s">
        <v>101</v>
      </c>
      <c r="E31" s="86" t="s">
        <v>102</v>
      </c>
      <c r="F31" s="86" t="s">
        <v>103</v>
      </c>
      <c r="G31" s="86" t="s">
        <v>100</v>
      </c>
      <c r="H31" s="76"/>
      <c r="I31" s="76"/>
      <c r="J31" s="76"/>
      <c r="K31" s="78"/>
      <c r="L31" s="79"/>
      <c r="M31" s="79"/>
      <c r="N31" s="79"/>
      <c r="O31" s="77"/>
      <c r="P31" s="78"/>
      <c r="Q31" s="79"/>
      <c r="R31" s="79"/>
      <c r="S31" s="79"/>
      <c r="T31" s="70"/>
      <c r="U31" s="70"/>
      <c r="V31" s="70"/>
      <c r="W31" s="41"/>
      <c r="X31" s="41"/>
      <c r="Y31" s="135" t="s">
        <v>11</v>
      </c>
      <c r="Z31" s="135">
        <f>Z30+1</f>
        <v>22</v>
      </c>
      <c r="AA31" s="135" t="str">
        <f t="shared" si="11"/>
        <v>x_Q22</v>
      </c>
      <c r="AB31" s="124" t="str">
        <f xml:space="preserve"> "resp" &amp;B31</f>
        <v>respGender</v>
      </c>
      <c r="AC31" s="124" t="str">
        <f t="shared" si="0"/>
        <v>x_Q22_respGender</v>
      </c>
      <c r="AD31" s="124"/>
      <c r="AE31" s="124"/>
      <c r="AF31" s="5"/>
      <c r="AG31" s="5"/>
      <c r="AH31" s="5"/>
      <c r="AI31" s="5"/>
      <c r="AJ31" s="5"/>
      <c r="AK31" s="5"/>
      <c r="AL31" s="5"/>
      <c r="AM31" s="5"/>
      <c r="AN31" s="5"/>
      <c r="AO31" s="5"/>
      <c r="AP31" s="5"/>
    </row>
    <row r="32" spans="1:42" ht="24" customHeight="1" x14ac:dyDescent="0.25">
      <c r="A32" s="278" t="str">
        <f t="shared" si="6"/>
        <v>x_Q23</v>
      </c>
      <c r="B32" s="343" t="s">
        <v>39</v>
      </c>
      <c r="C32" s="344"/>
      <c r="D32" s="107" t="s">
        <v>104</v>
      </c>
      <c r="E32" s="107" t="s">
        <v>144</v>
      </c>
      <c r="F32" s="107" t="s">
        <v>145</v>
      </c>
      <c r="G32" s="107" t="s">
        <v>146</v>
      </c>
      <c r="H32" s="107" t="s">
        <v>147</v>
      </c>
      <c r="I32" s="107" t="s">
        <v>148</v>
      </c>
      <c r="J32" s="107" t="s">
        <v>149</v>
      </c>
      <c r="K32" s="107" t="s">
        <v>150</v>
      </c>
      <c r="L32" s="107" t="s">
        <v>105</v>
      </c>
      <c r="M32" s="108" t="s">
        <v>100</v>
      </c>
      <c r="N32" s="8"/>
      <c r="O32" s="8"/>
      <c r="P32" s="8"/>
      <c r="Q32" s="8"/>
      <c r="R32" s="8"/>
      <c r="S32" s="8"/>
      <c r="T32" s="70"/>
      <c r="U32" s="70"/>
      <c r="V32" s="70"/>
      <c r="W32" s="41"/>
      <c r="X32" s="41"/>
      <c r="Y32" s="280" t="s">
        <v>11</v>
      </c>
      <c r="Z32" s="280">
        <f>Z31+1</f>
        <v>23</v>
      </c>
      <c r="AA32" s="280" t="str">
        <f t="shared" si="2"/>
        <v>x_Q23</v>
      </c>
      <c r="AB32" s="275" t="str">
        <f xml:space="preserve"> "resp" &amp;B32</f>
        <v>respAge</v>
      </c>
      <c r="AC32" s="275" t="str">
        <f t="shared" si="0"/>
        <v>x_Q23_respAge</v>
      </c>
      <c r="AD32" s="275" t="str">
        <f>AC32 &amp;$AE$2</f>
        <v>x_Q23_respAge_ord</v>
      </c>
      <c r="AE32" s="121"/>
      <c r="AF32" s="5"/>
      <c r="AG32" s="5"/>
      <c r="AH32" s="5"/>
      <c r="AI32" s="5"/>
      <c r="AJ32" s="5"/>
      <c r="AK32" s="5"/>
      <c r="AL32" s="5"/>
      <c r="AM32" s="5"/>
      <c r="AN32" s="5"/>
      <c r="AO32" s="5"/>
      <c r="AP32" s="5"/>
    </row>
    <row r="33" spans="1:42" ht="15" customHeight="1" x14ac:dyDescent="0.25">
      <c r="A33" s="279"/>
      <c r="B33" s="345"/>
      <c r="C33" s="346"/>
      <c r="D33" s="7">
        <v>1</v>
      </c>
      <c r="E33" s="7">
        <f t="shared" ref="E33:I33" si="12">D33+1</f>
        <v>2</v>
      </c>
      <c r="F33" s="7">
        <f t="shared" si="12"/>
        <v>3</v>
      </c>
      <c r="G33" s="7">
        <f t="shared" si="12"/>
        <v>4</v>
      </c>
      <c r="H33" s="7">
        <f t="shared" si="12"/>
        <v>5</v>
      </c>
      <c r="I33" s="7">
        <f t="shared" si="12"/>
        <v>6</v>
      </c>
      <c r="J33" s="82">
        <f t="shared" ref="J33" si="13">I33+1</f>
        <v>7</v>
      </c>
      <c r="K33" s="7">
        <f t="shared" ref="K33" si="14">J33+1</f>
        <v>8</v>
      </c>
      <c r="L33" s="7">
        <f t="shared" ref="L33" si="15">K33+1</f>
        <v>9</v>
      </c>
      <c r="M33" s="7">
        <v>0</v>
      </c>
      <c r="N33" s="9"/>
      <c r="O33" s="9"/>
      <c r="P33" s="9"/>
      <c r="Q33" s="9"/>
      <c r="R33" s="9"/>
      <c r="S33" s="9"/>
      <c r="T33" s="9"/>
      <c r="U33" s="9"/>
      <c r="V33" s="9"/>
      <c r="W33" s="42"/>
      <c r="X33" s="42"/>
      <c r="Y33" s="280"/>
      <c r="Z33" s="280"/>
      <c r="AA33" s="280"/>
      <c r="AB33" s="275"/>
      <c r="AC33" s="275"/>
      <c r="AD33" s="275"/>
      <c r="AE33" s="121"/>
      <c r="AF33" s="5"/>
      <c r="AG33" s="5"/>
      <c r="AH33" s="5"/>
      <c r="AI33" s="5"/>
      <c r="AJ33" s="5"/>
      <c r="AK33" s="5"/>
      <c r="AL33" s="5"/>
      <c r="AM33" s="5"/>
      <c r="AN33" s="5"/>
      <c r="AO33" s="5"/>
      <c r="AP33" s="5"/>
    </row>
    <row r="34" spans="1:42" ht="24" customHeight="1" x14ac:dyDescent="0.25">
      <c r="A34" s="278" t="str">
        <f t="shared" si="6"/>
        <v>x_Q24</v>
      </c>
      <c r="B34" s="293" t="s">
        <v>91</v>
      </c>
      <c r="C34" s="294"/>
      <c r="D34" s="89" t="s">
        <v>94</v>
      </c>
      <c r="E34" s="89" t="s">
        <v>95</v>
      </c>
      <c r="F34" s="89" t="s">
        <v>96</v>
      </c>
      <c r="G34" s="89" t="s">
        <v>97</v>
      </c>
      <c r="H34" s="89" t="s">
        <v>98</v>
      </c>
      <c r="I34" s="90" t="s">
        <v>99</v>
      </c>
      <c r="J34" s="89" t="s">
        <v>100</v>
      </c>
      <c r="K34" s="78"/>
      <c r="L34" s="79"/>
      <c r="M34" s="79"/>
      <c r="N34" s="79"/>
      <c r="O34" s="77"/>
      <c r="P34" s="78"/>
      <c r="Q34" s="79"/>
      <c r="R34" s="79"/>
      <c r="S34" s="79"/>
      <c r="T34" s="70"/>
      <c r="U34" s="70"/>
      <c r="V34" s="70"/>
      <c r="W34" s="41"/>
      <c r="X34" s="41"/>
      <c r="Y34" s="277" t="s">
        <v>11</v>
      </c>
      <c r="Z34" s="277">
        <f>Z32+1</f>
        <v>24</v>
      </c>
      <c r="AA34" s="277" t="str">
        <f t="shared" si="2"/>
        <v>x_Q24</v>
      </c>
      <c r="AB34" s="276" t="str">
        <f xml:space="preserve"> "resp" &amp;B34</f>
        <v>respEducation</v>
      </c>
      <c r="AC34" s="276" t="str">
        <f>AA34 &amp; "_" &amp;AB34</f>
        <v>x_Q24_respEducation</v>
      </c>
      <c r="AD34" s="276" t="str">
        <f>AC34 &amp;$AE$2</f>
        <v>x_Q24_respEducation_ord</v>
      </c>
      <c r="AE34" s="124"/>
      <c r="AF34" s="5"/>
      <c r="AG34" s="5"/>
      <c r="AH34" s="5"/>
      <c r="AI34" s="5"/>
      <c r="AJ34" s="5"/>
      <c r="AK34" s="5"/>
      <c r="AL34" s="5"/>
      <c r="AM34" s="5"/>
      <c r="AN34" s="5"/>
      <c r="AO34" s="5"/>
      <c r="AP34" s="5"/>
    </row>
    <row r="35" spans="1:42" ht="15" customHeight="1" x14ac:dyDescent="0.25">
      <c r="A35" s="279"/>
      <c r="B35" s="295"/>
      <c r="C35" s="296"/>
      <c r="D35" s="91">
        <v>1</v>
      </c>
      <c r="E35" s="91">
        <f t="shared" ref="E35" si="16">D35+1</f>
        <v>2</v>
      </c>
      <c r="F35" s="91">
        <f t="shared" ref="F35" si="17">E35+1</f>
        <v>3</v>
      </c>
      <c r="G35" s="91">
        <f t="shared" ref="G35" si="18">F35+1</f>
        <v>4</v>
      </c>
      <c r="H35" s="91">
        <f t="shared" ref="H35" si="19">G35+1</f>
        <v>5</v>
      </c>
      <c r="I35" s="92">
        <f t="shared" ref="I35" si="20">H35+1</f>
        <v>6</v>
      </c>
      <c r="J35" s="91">
        <v>0</v>
      </c>
      <c r="K35" s="78"/>
      <c r="L35" s="79"/>
      <c r="M35" s="79"/>
      <c r="N35" s="9"/>
      <c r="O35" s="9"/>
      <c r="P35" s="9"/>
      <c r="Q35" s="9"/>
      <c r="R35" s="9"/>
      <c r="S35" s="9"/>
      <c r="T35" s="9"/>
      <c r="U35" s="9"/>
      <c r="V35" s="9"/>
      <c r="W35" s="42"/>
      <c r="X35" s="42"/>
      <c r="Y35" s="277"/>
      <c r="Z35" s="277"/>
      <c r="AA35" s="277"/>
      <c r="AB35" s="276"/>
      <c r="AC35" s="276"/>
      <c r="AD35" s="276"/>
      <c r="AE35" s="124"/>
      <c r="AF35" s="5"/>
      <c r="AG35" s="5"/>
      <c r="AH35" s="5"/>
      <c r="AI35" s="5"/>
      <c r="AJ35" s="5"/>
      <c r="AK35" s="5"/>
      <c r="AL35" s="5"/>
      <c r="AM35" s="5"/>
      <c r="AN35" s="5"/>
      <c r="AO35" s="5"/>
      <c r="AP35" s="5"/>
    </row>
    <row r="36" spans="1:42" ht="24" customHeight="1" x14ac:dyDescent="0.25">
      <c r="A36" s="94" t="str">
        <f t="shared" ref="A36" si="21">AA36</f>
        <v>x_Q25</v>
      </c>
      <c r="B36" s="297" t="s">
        <v>92</v>
      </c>
      <c r="C36" s="298"/>
      <c r="D36" s="290"/>
      <c r="E36" s="290"/>
      <c r="F36" s="290"/>
      <c r="G36" s="290"/>
      <c r="H36" s="290"/>
      <c r="I36" s="290"/>
      <c r="J36" s="291"/>
      <c r="K36" s="290"/>
      <c r="L36" s="290"/>
      <c r="M36" s="290"/>
      <c r="N36" s="81"/>
      <c r="O36" s="77"/>
      <c r="P36" s="78"/>
      <c r="Q36" s="299"/>
      <c r="R36" s="299"/>
      <c r="S36" s="299"/>
      <c r="T36" s="70"/>
      <c r="U36" s="70"/>
      <c r="V36" s="70"/>
      <c r="W36" s="41"/>
      <c r="X36" s="41"/>
      <c r="Y36" s="120" t="s">
        <v>11</v>
      </c>
      <c r="Z36" s="120">
        <f>Z34+1</f>
        <v>25</v>
      </c>
      <c r="AA36" s="120" t="str">
        <f t="shared" ref="AA36" si="22">Y36 &amp; "_Q" &amp;Z36</f>
        <v>x_Q25</v>
      </c>
      <c r="AB36" s="121" t="str">
        <f xml:space="preserve"> "resp" &amp;B36</f>
        <v>respFeedback</v>
      </c>
      <c r="AC36" s="121" t="str">
        <f t="shared" ref="AC36" si="23">AA36 &amp; "_" &amp;AB36</f>
        <v>x_Q25_respFeedback</v>
      </c>
      <c r="AD36" s="121"/>
      <c r="AE36" s="121"/>
      <c r="AF36" s="5"/>
      <c r="AG36" s="5"/>
      <c r="AH36" s="5"/>
      <c r="AI36" s="5"/>
      <c r="AJ36" s="5"/>
      <c r="AK36" s="5"/>
      <c r="AL36" s="5"/>
      <c r="AM36" s="5"/>
      <c r="AN36" s="5"/>
      <c r="AO36" s="5"/>
      <c r="AP36" s="5"/>
    </row>
    <row r="37" spans="1:42" ht="24" customHeight="1" x14ac:dyDescent="0.25">
      <c r="A37" s="94" t="str">
        <f t="shared" ref="A37" si="24">AA37</f>
        <v>x_Q26</v>
      </c>
      <c r="B37" s="300" t="s">
        <v>93</v>
      </c>
      <c r="C37" s="301"/>
      <c r="D37" s="292"/>
      <c r="E37" s="292"/>
      <c r="F37" s="292"/>
      <c r="G37" s="292"/>
      <c r="H37" s="292"/>
      <c r="I37" s="292"/>
      <c r="J37" s="292"/>
      <c r="K37" s="292"/>
      <c r="L37" s="292"/>
      <c r="M37" s="292"/>
      <c r="N37" s="81"/>
      <c r="O37" s="77"/>
      <c r="P37" s="78"/>
      <c r="Q37" s="299"/>
      <c r="R37" s="299"/>
      <c r="S37" s="299"/>
      <c r="T37" s="70"/>
      <c r="U37" s="70"/>
      <c r="V37" s="70"/>
      <c r="W37" s="41"/>
      <c r="X37" s="41"/>
      <c r="Y37" s="135" t="s">
        <v>11</v>
      </c>
      <c r="Z37" s="135">
        <f>Z36+1</f>
        <v>26</v>
      </c>
      <c r="AA37" s="135" t="str">
        <f t="shared" ref="AA37" si="25">Y37 &amp; "_Q" &amp;Z37</f>
        <v>x_Q26</v>
      </c>
      <c r="AB37" s="124" t="str">
        <f xml:space="preserve"> "resp" &amp;B37</f>
        <v>respkeyword</v>
      </c>
      <c r="AC37" s="124" t="str">
        <f t="shared" ref="AC37" si="26">AA37 &amp; "_" &amp;AB37</f>
        <v>x_Q26_respkeyword</v>
      </c>
      <c r="AD37" s="124"/>
      <c r="AE37" s="124"/>
      <c r="AF37" s="5"/>
      <c r="AG37" s="5"/>
      <c r="AH37" s="5"/>
      <c r="AI37" s="5"/>
      <c r="AJ37" s="5"/>
      <c r="AK37" s="5"/>
      <c r="AL37" s="5"/>
      <c r="AM37" s="5"/>
      <c r="AN37" s="5"/>
      <c r="AO37" s="5"/>
      <c r="AP37" s="5"/>
    </row>
    <row r="38" spans="1:42" x14ac:dyDescent="0.25">
      <c r="A38" s="104"/>
      <c r="B38" s="83"/>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4"/>
      <c r="AC38" s="85"/>
      <c r="AD38" s="85"/>
      <c r="AE38" s="85"/>
      <c r="AF38" s="5"/>
      <c r="AG38" s="5"/>
      <c r="AH38" s="5"/>
      <c r="AI38" s="5"/>
      <c r="AJ38" s="5"/>
      <c r="AK38" s="5"/>
      <c r="AL38" s="5"/>
      <c r="AM38" s="5"/>
      <c r="AN38" s="5"/>
      <c r="AO38" s="5"/>
      <c r="AP38" s="5"/>
    </row>
    <row r="39" spans="1:42" x14ac:dyDescent="0.25">
      <c r="A39" s="10"/>
      <c r="B39" s="6"/>
      <c r="C39" s="6"/>
      <c r="D39" s="6"/>
      <c r="E39" s="6"/>
      <c r="F39" s="6"/>
      <c r="G39" s="6"/>
      <c r="H39" s="6"/>
      <c r="I39" s="6"/>
      <c r="J39" s="6"/>
      <c r="K39" s="6"/>
      <c r="L39" s="6"/>
      <c r="M39" s="6"/>
      <c r="N39" s="6"/>
      <c r="O39" s="6"/>
      <c r="P39" s="6"/>
      <c r="Q39" s="6"/>
      <c r="R39" s="6"/>
      <c r="S39" s="6"/>
      <c r="T39" s="6"/>
      <c r="U39" s="6"/>
      <c r="V39" s="6"/>
      <c r="W39" s="45"/>
      <c r="X39" s="45"/>
      <c r="Y39" s="45"/>
      <c r="Z39" s="45"/>
      <c r="AA39" s="45"/>
      <c r="AB39" s="61"/>
      <c r="AC39" s="62"/>
      <c r="AD39" s="62"/>
      <c r="AE39" s="62"/>
      <c r="AF39" s="5"/>
      <c r="AG39" s="5"/>
      <c r="AH39" s="5"/>
      <c r="AI39" s="5"/>
      <c r="AJ39" s="5"/>
      <c r="AK39" s="5"/>
      <c r="AL39" s="5"/>
      <c r="AM39" s="5"/>
      <c r="AN39" s="5"/>
      <c r="AO39" s="5"/>
      <c r="AP39" s="5"/>
    </row>
  </sheetData>
  <mergeCells count="119">
    <mergeCell ref="AD32:AD33"/>
    <mergeCell ref="AD34:AD35"/>
    <mergeCell ref="V11:W11"/>
    <mergeCell ref="B13:I14"/>
    <mergeCell ref="T9:U9"/>
    <mergeCell ref="P10:Q10"/>
    <mergeCell ref="J10:K10"/>
    <mergeCell ref="R10:S10"/>
    <mergeCell ref="L10:M10"/>
    <mergeCell ref="N10:O10"/>
    <mergeCell ref="A12:T12"/>
    <mergeCell ref="D30:M30"/>
    <mergeCell ref="B30:C30"/>
    <mergeCell ref="B31:C31"/>
    <mergeCell ref="B32:C33"/>
    <mergeCell ref="Q29:S29"/>
    <mergeCell ref="B15:I15"/>
    <mergeCell ref="B20:I20"/>
    <mergeCell ref="B16:I16"/>
    <mergeCell ref="B27:I27"/>
    <mergeCell ref="B17:I17"/>
    <mergeCell ref="B18:I18"/>
    <mergeCell ref="B21:I21"/>
    <mergeCell ref="B22:I22"/>
    <mergeCell ref="V8:W8"/>
    <mergeCell ref="V9:W9"/>
    <mergeCell ref="T10:U10"/>
    <mergeCell ref="V10:W10"/>
    <mergeCell ref="T6:U6"/>
    <mergeCell ref="V6:W6"/>
    <mergeCell ref="T8:U8"/>
    <mergeCell ref="R9:S9"/>
    <mergeCell ref="J8:K8"/>
    <mergeCell ref="L8:M8"/>
    <mergeCell ref="N8:O8"/>
    <mergeCell ref="P8:Q8"/>
    <mergeCell ref="R8:S8"/>
    <mergeCell ref="P9:Q9"/>
    <mergeCell ref="B23:I23"/>
    <mergeCell ref="B25:I25"/>
    <mergeCell ref="B26:I26"/>
    <mergeCell ref="D29:M29"/>
    <mergeCell ref="A24:T24"/>
    <mergeCell ref="A28:M28"/>
    <mergeCell ref="B5:I5"/>
    <mergeCell ref="A13:A14"/>
    <mergeCell ref="A8:A9"/>
    <mergeCell ref="A10:A11"/>
    <mergeCell ref="T11:U11"/>
    <mergeCell ref="B8:I8"/>
    <mergeCell ref="B9:I9"/>
    <mergeCell ref="B10:I10"/>
    <mergeCell ref="B11:I11"/>
    <mergeCell ref="J11:K11"/>
    <mergeCell ref="L11:M11"/>
    <mergeCell ref="N11:O11"/>
    <mergeCell ref="P11:Q11"/>
    <mergeCell ref="R11:S11"/>
    <mergeCell ref="Y8:Y9"/>
    <mergeCell ref="Z8:Z9"/>
    <mergeCell ref="AA8:AA9"/>
    <mergeCell ref="AB8:AB9"/>
    <mergeCell ref="AC8:AC9"/>
    <mergeCell ref="Y13:Y14"/>
    <mergeCell ref="Z13:Z14"/>
    <mergeCell ref="AA13:AA14"/>
    <mergeCell ref="AB13:AB14"/>
    <mergeCell ref="AC13:AC14"/>
    <mergeCell ref="Y10:Y11"/>
    <mergeCell ref="Z10:Z11"/>
    <mergeCell ref="AA10:AA11"/>
    <mergeCell ref="AB10:AB11"/>
    <mergeCell ref="AC10:AC11"/>
    <mergeCell ref="J1:W1"/>
    <mergeCell ref="A1:I1"/>
    <mergeCell ref="A2:W2"/>
    <mergeCell ref="A7:W7"/>
    <mergeCell ref="D36:M36"/>
    <mergeCell ref="D37:M37"/>
    <mergeCell ref="B34:C35"/>
    <mergeCell ref="B36:C36"/>
    <mergeCell ref="Q36:S36"/>
    <mergeCell ref="B37:C37"/>
    <mergeCell ref="Q37:S37"/>
    <mergeCell ref="B6:I6"/>
    <mergeCell ref="B3:I3"/>
    <mergeCell ref="B4:I4"/>
    <mergeCell ref="J6:K6"/>
    <mergeCell ref="L6:M6"/>
    <mergeCell ref="N6:O6"/>
    <mergeCell ref="P6:Q6"/>
    <mergeCell ref="R6:S6"/>
    <mergeCell ref="B19:I19"/>
    <mergeCell ref="J9:K9"/>
    <mergeCell ref="L9:M9"/>
    <mergeCell ref="N9:O9"/>
    <mergeCell ref="B29:C29"/>
    <mergeCell ref="AC32:AC33"/>
    <mergeCell ref="Y34:Y35"/>
    <mergeCell ref="Z34:Z35"/>
    <mergeCell ref="AA34:AA35"/>
    <mergeCell ref="AB34:AB35"/>
    <mergeCell ref="AC34:AC35"/>
    <mergeCell ref="A32:A33"/>
    <mergeCell ref="A34:A35"/>
    <mergeCell ref="Y32:Y33"/>
    <mergeCell ref="Z32:Z33"/>
    <mergeCell ref="AA32:AA33"/>
    <mergeCell ref="AB32:AB33"/>
    <mergeCell ref="AG19:AI19"/>
    <mergeCell ref="AL13:AL14"/>
    <mergeCell ref="AM13:AM14"/>
    <mergeCell ref="AD8:AE9"/>
    <mergeCell ref="AG13:AG14"/>
    <mergeCell ref="AH13:AH14"/>
    <mergeCell ref="AI13:AI14"/>
    <mergeCell ref="AJ13:AJ14"/>
    <mergeCell ref="AK13:AK14"/>
    <mergeCell ref="AD10:AD11"/>
  </mergeCells>
  <phoneticPr fontId="0" type="noConversion"/>
  <printOptions gridLines="1"/>
  <pageMargins left="0" right="0" top="0.59055118110236227" bottom="0.39370078740157483" header="0.19685039370078741" footer="0.19685039370078741"/>
  <pageSetup paperSize="9" orientation="portrait" r:id="rId1"/>
  <headerFooter alignWithMargins="0">
    <oddHeader>&amp;L&amp;"Century Gothic,Standard"Green Belt Sustainability-Project&amp;C&amp;"Century Gothic,Fett"&amp;12&amp;A&amp;R&amp;"Century Gothic,Standard"Dr. Reiner Hutwelker TUM</oddHeader>
    <oddFooter>&amp;L&amp;F&amp;R&amp;D</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Quest Data-Export</vt:lpstr>
      <vt:lpstr>Quest Data-Legend</vt:lpstr>
      <vt:lpstr>Relation Quest-GembaWalk</vt:lpstr>
      <vt:lpstr>Quest Basis</vt:lpstr>
      <vt:lpstr>'Quest Basis'!Print_Area</vt:lpstr>
      <vt:lpstr>'Quest Data-Export'!Print_Area</vt:lpstr>
      <vt:lpstr>'Quest Basis'!Print_Titles</vt:lpstr>
      <vt:lpstr>'Quest Data-Export'!Print_Titles</vt:lpstr>
    </vt:vector>
  </TitlesOfParts>
  <Company>active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Reiner Hutwelker</dc:creator>
  <cp:lastModifiedBy>Reiner Hutwelker</cp:lastModifiedBy>
  <cp:lastPrinted>2022-08-12T16:48:50Z</cp:lastPrinted>
  <dcterms:created xsi:type="dcterms:W3CDTF">1997-05-06T09:42:04Z</dcterms:created>
  <dcterms:modified xsi:type="dcterms:W3CDTF">2022-09-06T06:11:47Z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-1763103575</vt:i4>
  </property>
  <property fmtid="{D5CDD505-2E9C-101B-9397-08002B2CF9AE}" pid="3" name="_EmailSubject">
    <vt:lpwstr>Teamworkshop</vt:lpwstr>
  </property>
  <property fmtid="{D5CDD505-2E9C-101B-9397-08002B2CF9AE}" pid="4" name="_AuthorEmail">
    <vt:lpwstr>reiner.hutwelker@activepartner.de</vt:lpwstr>
  </property>
  <property fmtid="{D5CDD505-2E9C-101B-9397-08002B2CF9AE}" pid="5" name="_AuthorEmailDisplayName">
    <vt:lpwstr>Dr. Reiner Hutwelker activepartner</vt:lpwstr>
  </property>
  <property fmtid="{D5CDD505-2E9C-101B-9397-08002B2CF9AE}" pid="6" name="_ReviewingToolsShownOnce">
    <vt:lpwstr/>
  </property>
</Properties>
</file>